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15" yWindow="-15" windowWidth="19200" windowHeight="11760" tabRatio="745"/>
  </bookViews>
  <sheets>
    <sheet name="Notes" sheetId="10" r:id="rId1"/>
    <sheet name="One Dimension" sheetId="2" r:id="rId2"/>
    <sheet name="Two Dimensions" sheetId="4" r:id="rId3"/>
    <sheet name="Comments Caveats Assumptions" sheetId="17" r:id="rId4"/>
  </sheets>
  <externalReferences>
    <externalReference r:id="rId5"/>
  </externalReferences>
  <definedNames>
    <definedName name="AdditionalSegment">[1]Lists!$G$2:$G$5</definedName>
    <definedName name="Arrears_Groups">[1]Lists!$M$2:$M$4</definedName>
    <definedName name="Arrears_Period_Repossessions">[1]Lists!$R$2:$R$10</definedName>
    <definedName name="ArrearsBandsMIA">[1]Lists!$J$2:$J$16</definedName>
    <definedName name="ArrearsBandsPIA">[1]Lists!$I$2:$I$10</definedName>
    <definedName name="Book">'[1]Submission Header'!$B$5</definedName>
    <definedName name="Books">[1]Lists!$W$2:$W$12</definedName>
    <definedName name="Business_Units">[1]Lists!$Z$2:$Z$4</definedName>
    <definedName name="Commercial_Entities">[1]Lists!$Y$2:$Y$4</definedName>
    <definedName name="Contexts">[1]Lists!$AF$2:$AF$271</definedName>
    <definedName name="countryofexposure">[1]Lists!$AG$2:$AG$271</definedName>
    <definedName name="Delinq_Arrears_Groups">[1]Lists!$L$2:$L$5</definedName>
    <definedName name="Firm_Name">'[1]Submission Header'!$B$3</definedName>
    <definedName name="ISO_Alpha_Code">[1]Lists!$AK$2:$AK$271</definedName>
    <definedName name="ISO_ENTITY">[1]Lists!$AI$2:$AI$271</definedName>
    <definedName name="LTVBands">[1]Lists!$H$2:$H$21</definedName>
    <definedName name="Months">[1]Lists!$U$2:$U$13</definedName>
    <definedName name="Months_on_Book">[1]Lists!$V$2:$V$124</definedName>
    <definedName name="previous_arrears_band_mia">[1]Lists!$K$2:$K$14</definedName>
    <definedName name="_xlnm.Print_Area" localSheetId="0">Notes!$A$1:$W$85</definedName>
    <definedName name="_xlnm.Print_Area" localSheetId="1">'One Dimension'!$A$1:$BA$280</definedName>
    <definedName name="_xlnm.Print_Area" localSheetId="2">'Two Dimensions'!$A$1:$AK$731</definedName>
    <definedName name="product_class">[1]Lists!$C$2:$C$6</definedName>
    <definedName name="Quarter">[1]Lists!$Q$2:$Q$5</definedName>
    <definedName name="Repayment_Type">[1]Lists!$O$2:$O$7</definedName>
    <definedName name="Reporting_Date">'[1]Submission Header'!$D$5</definedName>
    <definedName name="reportingcurrency">[1]Lists!$AH$2:$AH$172</definedName>
    <definedName name="Retail_Asset_Classes">[1]Lists!$A$2:$A$4</definedName>
    <definedName name="Sub_Business_Units">[1]Lists!$AA$2:$AA$4</definedName>
    <definedName name="sub_product_type">[1]Lists!$F$2:$F$15</definedName>
    <definedName name="Submission_Content_Type">[1]Lists!$AE$2:$AE$3</definedName>
    <definedName name="Submission_Period_Type">[1]Lists!$AD$2:$AD$4</definedName>
    <definedName name="Vintage">[1]Lists!$P$2:$P$16</definedName>
  </definedNames>
  <calcPr calcId="162913"/>
</workbook>
</file>

<file path=xl/calcChain.xml><?xml version="1.0" encoding="utf-8"?>
<calcChain xmlns="http://schemas.openxmlformats.org/spreadsheetml/2006/main">
  <c r="R265" i="2" l="1"/>
  <c r="AR265" i="2" l="1"/>
  <c r="AN265" i="2"/>
  <c r="AM265" i="2"/>
  <c r="AL265" i="2"/>
  <c r="AK265" i="2"/>
  <c r="AJ265" i="2"/>
  <c r="AI265" i="2"/>
  <c r="AH265" i="2"/>
  <c r="AG265" i="2"/>
  <c r="AF265" i="2"/>
  <c r="AE265" i="2"/>
  <c r="AD265" i="2"/>
  <c r="AC265" i="2"/>
  <c r="AB265" i="2"/>
  <c r="AA265" i="2"/>
  <c r="Z265" i="2"/>
  <c r="Y265" i="2"/>
  <c r="AS265" i="2" s="1"/>
  <c r="L265" i="2"/>
  <c r="AQ265" i="2" l="1"/>
  <c r="AP265" i="2"/>
  <c r="Q265" i="2"/>
  <c r="U265" i="2"/>
  <c r="P265" i="2"/>
  <c r="O265" i="2"/>
  <c r="N265" i="2"/>
  <c r="M265" i="2"/>
  <c r="K265" i="2"/>
  <c r="J265" i="2"/>
  <c r="I265" i="2"/>
  <c r="H265" i="2"/>
  <c r="G265" i="2"/>
  <c r="F265" i="2"/>
  <c r="E265" i="2"/>
  <c r="D265" i="2"/>
  <c r="C265" i="2"/>
  <c r="B265" i="2"/>
  <c r="T265" i="2" l="1"/>
  <c r="V265" i="2"/>
  <c r="S265" i="2"/>
  <c r="R710" i="4" l="1"/>
  <c r="R711" i="4"/>
  <c r="R712" i="4"/>
  <c r="R713" i="4"/>
  <c r="R714" i="4"/>
  <c r="R715" i="4"/>
  <c r="R716" i="4"/>
  <c r="R717" i="4"/>
  <c r="R718" i="4"/>
  <c r="R719" i="4"/>
  <c r="R720" i="4"/>
  <c r="R721" i="4"/>
  <c r="R722" i="4"/>
  <c r="R723" i="4"/>
  <c r="R724" i="4"/>
  <c r="R725" i="4"/>
  <c r="R726" i="4"/>
  <c r="O106" i="4"/>
  <c r="O107" i="4"/>
  <c r="O108" i="4"/>
  <c r="O109" i="4"/>
  <c r="O110" i="4"/>
  <c r="O111" i="4"/>
  <c r="O112" i="4"/>
  <c r="O113" i="4"/>
  <c r="O114" i="4"/>
  <c r="O115" i="4"/>
  <c r="O116" i="4"/>
  <c r="O117" i="4"/>
  <c r="B27" i="2" l="1"/>
  <c r="C27" i="2"/>
  <c r="D27" i="2"/>
  <c r="E27" i="2"/>
  <c r="F27" i="2"/>
  <c r="G27" i="2"/>
  <c r="H27" i="2"/>
  <c r="I27" i="2"/>
  <c r="J27" i="2"/>
  <c r="K27" i="2"/>
  <c r="L27" i="2"/>
  <c r="M27" i="2"/>
  <c r="N27" i="2"/>
  <c r="AK728" i="4" l="1"/>
  <c r="AK726" i="4"/>
  <c r="AK725" i="4"/>
  <c r="AK724" i="4"/>
  <c r="AK723" i="4"/>
  <c r="AK722" i="4"/>
  <c r="AK721" i="4"/>
  <c r="AK720" i="4"/>
  <c r="AK719" i="4"/>
  <c r="AK718" i="4"/>
  <c r="AK717" i="4"/>
  <c r="AK716" i="4"/>
  <c r="AK715" i="4"/>
  <c r="AK714" i="4"/>
  <c r="AK713" i="4"/>
  <c r="AK712" i="4"/>
  <c r="AK711" i="4"/>
  <c r="AK710" i="4"/>
  <c r="R728" i="4"/>
  <c r="AJ356" i="4" l="1"/>
  <c r="AJ355" i="4"/>
  <c r="AJ354" i="4"/>
  <c r="AJ353" i="4"/>
  <c r="AJ352" i="4"/>
  <c r="AJ351" i="4"/>
  <c r="AJ350" i="4"/>
  <c r="AJ349" i="4"/>
  <c r="AJ348" i="4"/>
  <c r="AJ347" i="4"/>
  <c r="AJ346" i="4"/>
  <c r="AJ345" i="4"/>
  <c r="AJ344" i="4"/>
  <c r="AJ343" i="4"/>
  <c r="AJ342" i="4"/>
  <c r="AJ341" i="4"/>
  <c r="AJ340" i="4"/>
  <c r="AJ379" i="4"/>
  <c r="AJ378" i="4"/>
  <c r="AJ377" i="4"/>
  <c r="AJ376" i="4"/>
  <c r="AJ375" i="4"/>
  <c r="AJ374" i="4"/>
  <c r="AJ373" i="4"/>
  <c r="AJ372" i="4"/>
  <c r="AJ371" i="4"/>
  <c r="AJ370" i="4"/>
  <c r="AJ369" i="4"/>
  <c r="AJ368" i="4"/>
  <c r="AJ367" i="4"/>
  <c r="AJ366" i="4"/>
  <c r="AJ365" i="4"/>
  <c r="AJ364" i="4"/>
  <c r="AJ363" i="4"/>
  <c r="AJ402" i="4"/>
  <c r="AJ401" i="4"/>
  <c r="AJ400" i="4"/>
  <c r="AJ399" i="4"/>
  <c r="AJ398" i="4"/>
  <c r="AJ397" i="4"/>
  <c r="AJ396" i="4"/>
  <c r="AJ395" i="4"/>
  <c r="AJ394" i="4"/>
  <c r="AJ393" i="4"/>
  <c r="AJ392" i="4"/>
  <c r="AJ391" i="4"/>
  <c r="AJ390" i="4"/>
  <c r="AJ389" i="4"/>
  <c r="AJ388" i="4"/>
  <c r="AJ387" i="4"/>
  <c r="AJ386" i="4"/>
  <c r="AJ425" i="4"/>
  <c r="AJ424" i="4"/>
  <c r="AJ423" i="4"/>
  <c r="AJ422" i="4"/>
  <c r="AJ421" i="4"/>
  <c r="AJ420" i="4"/>
  <c r="AJ419" i="4"/>
  <c r="AJ418" i="4"/>
  <c r="AJ417" i="4"/>
  <c r="AJ416" i="4"/>
  <c r="AJ415" i="4"/>
  <c r="AJ414" i="4"/>
  <c r="AJ413" i="4"/>
  <c r="AJ412" i="4"/>
  <c r="AJ411" i="4"/>
  <c r="AJ410" i="4"/>
  <c r="AJ409" i="4"/>
  <c r="AJ448" i="4"/>
  <c r="AJ447" i="4"/>
  <c r="AJ446" i="4"/>
  <c r="AJ445" i="4"/>
  <c r="AJ444" i="4"/>
  <c r="AJ443" i="4"/>
  <c r="AJ442" i="4"/>
  <c r="AJ441" i="4"/>
  <c r="AJ440" i="4"/>
  <c r="AJ439" i="4"/>
  <c r="AJ438" i="4"/>
  <c r="AJ437" i="4"/>
  <c r="AJ436" i="4"/>
  <c r="AJ435" i="4"/>
  <c r="AJ434" i="4"/>
  <c r="AJ433" i="4"/>
  <c r="AJ432" i="4"/>
  <c r="AJ456" i="4"/>
  <c r="AJ457" i="4"/>
  <c r="AJ458" i="4"/>
  <c r="AJ459" i="4"/>
  <c r="AJ460" i="4"/>
  <c r="AJ461" i="4"/>
  <c r="AJ462" i="4"/>
  <c r="AJ463" i="4"/>
  <c r="AJ464" i="4"/>
  <c r="AJ465" i="4"/>
  <c r="AJ466" i="4"/>
  <c r="AJ467" i="4"/>
  <c r="AJ468" i="4"/>
  <c r="AJ469" i="4"/>
  <c r="AJ470" i="4"/>
  <c r="AJ471" i="4"/>
  <c r="AJ455" i="4"/>
  <c r="AB678" i="4"/>
  <c r="AB677" i="4"/>
  <c r="AB676" i="4"/>
  <c r="AB675" i="4"/>
  <c r="AB674" i="4"/>
  <c r="AB673" i="4"/>
  <c r="AB672" i="4"/>
  <c r="AB671" i="4"/>
  <c r="AB670" i="4"/>
  <c r="AB669" i="4"/>
  <c r="AB668" i="4"/>
  <c r="AB667" i="4"/>
  <c r="AB666" i="4"/>
  <c r="AB665" i="4"/>
  <c r="AB664" i="4"/>
  <c r="AB663" i="4"/>
  <c r="AB662" i="4"/>
  <c r="AB655" i="4"/>
  <c r="AB654" i="4"/>
  <c r="AB653" i="4"/>
  <c r="AB652" i="4"/>
  <c r="AB651" i="4"/>
  <c r="AB650" i="4"/>
  <c r="AB649" i="4"/>
  <c r="AB648" i="4"/>
  <c r="AB647" i="4"/>
  <c r="AB646" i="4"/>
  <c r="AB645" i="4"/>
  <c r="AB644" i="4"/>
  <c r="AB643" i="4"/>
  <c r="AB642" i="4"/>
  <c r="AB641" i="4"/>
  <c r="AB640" i="4"/>
  <c r="AB639" i="4"/>
  <c r="AB632" i="4"/>
  <c r="AB631" i="4"/>
  <c r="AB630" i="4"/>
  <c r="AB629" i="4"/>
  <c r="AB628" i="4"/>
  <c r="AB627" i="4"/>
  <c r="AB626" i="4"/>
  <c r="AB625" i="4"/>
  <c r="AB624" i="4"/>
  <c r="AB623" i="4"/>
  <c r="AB622" i="4"/>
  <c r="AB621" i="4"/>
  <c r="AB620" i="4"/>
  <c r="AB619" i="4"/>
  <c r="AB618" i="4"/>
  <c r="AB617" i="4"/>
  <c r="AB616" i="4"/>
  <c r="AB609" i="4"/>
  <c r="AB702" i="4" s="1"/>
  <c r="AB608" i="4"/>
  <c r="AB701" i="4" s="1"/>
  <c r="AB607" i="4"/>
  <c r="AB700" i="4" s="1"/>
  <c r="AB606" i="4"/>
  <c r="AB699" i="4" s="1"/>
  <c r="AB605" i="4"/>
  <c r="AB698" i="4" s="1"/>
  <c r="AB604" i="4"/>
  <c r="AB697" i="4" s="1"/>
  <c r="AB603" i="4"/>
  <c r="AB696" i="4" s="1"/>
  <c r="AB602" i="4"/>
  <c r="AB695" i="4" s="1"/>
  <c r="AB601" i="4"/>
  <c r="AB694" i="4" s="1"/>
  <c r="AB600" i="4"/>
  <c r="AB693" i="4" s="1"/>
  <c r="AB599" i="4"/>
  <c r="AB692" i="4" s="1"/>
  <c r="AB598" i="4"/>
  <c r="AB691" i="4" s="1"/>
  <c r="AB597" i="4"/>
  <c r="AB690" i="4" s="1"/>
  <c r="AB596" i="4"/>
  <c r="AB689" i="4" s="1"/>
  <c r="AB595" i="4"/>
  <c r="AB688" i="4" s="1"/>
  <c r="AB594" i="4"/>
  <c r="AB687" i="4" s="1"/>
  <c r="AB593" i="4"/>
  <c r="AJ729" i="4"/>
  <c r="AI729" i="4"/>
  <c r="AH729" i="4"/>
  <c r="AG729" i="4"/>
  <c r="AF729" i="4"/>
  <c r="AE729" i="4"/>
  <c r="AD729" i="4"/>
  <c r="AC729" i="4"/>
  <c r="AB729" i="4"/>
  <c r="AA729" i="4"/>
  <c r="Z729" i="4"/>
  <c r="Y729" i="4"/>
  <c r="X729" i="4"/>
  <c r="W729" i="4"/>
  <c r="V729" i="4"/>
  <c r="U729" i="4"/>
  <c r="AA679" i="4"/>
  <c r="Z679" i="4"/>
  <c r="Y679" i="4"/>
  <c r="X679" i="4"/>
  <c r="W679" i="4"/>
  <c r="V679" i="4"/>
  <c r="U679" i="4"/>
  <c r="AA656" i="4"/>
  <c r="Z656" i="4"/>
  <c r="Y656" i="4"/>
  <c r="X656" i="4"/>
  <c r="W656" i="4"/>
  <c r="V656" i="4"/>
  <c r="U656" i="4"/>
  <c r="AA633" i="4"/>
  <c r="Z633" i="4"/>
  <c r="Y633" i="4"/>
  <c r="X633" i="4"/>
  <c r="W633" i="4"/>
  <c r="V633" i="4"/>
  <c r="U633" i="4"/>
  <c r="AA610" i="4"/>
  <c r="AA703" i="4" s="1"/>
  <c r="Z610" i="4"/>
  <c r="Z703" i="4" s="1"/>
  <c r="Y610" i="4"/>
  <c r="Y703" i="4" s="1"/>
  <c r="X610" i="4"/>
  <c r="X703" i="4" s="1"/>
  <c r="W610" i="4"/>
  <c r="W703" i="4" s="1"/>
  <c r="V610" i="4"/>
  <c r="V703" i="4" s="1"/>
  <c r="U610" i="4"/>
  <c r="U703" i="4" s="1"/>
  <c r="AG586" i="4"/>
  <c r="AF586" i="4"/>
  <c r="AE586" i="4"/>
  <c r="AD586" i="4"/>
  <c r="AC586" i="4"/>
  <c r="AB586" i="4"/>
  <c r="AA586" i="4"/>
  <c r="Z586" i="4"/>
  <c r="Y586" i="4"/>
  <c r="X586" i="4"/>
  <c r="W586" i="4"/>
  <c r="V586" i="4"/>
  <c r="U586" i="4"/>
  <c r="AG563" i="4"/>
  <c r="AF563" i="4"/>
  <c r="AE563" i="4"/>
  <c r="AD563" i="4"/>
  <c r="AC563" i="4"/>
  <c r="AB563" i="4"/>
  <c r="AA563" i="4"/>
  <c r="Z563" i="4"/>
  <c r="Y563" i="4"/>
  <c r="X563" i="4"/>
  <c r="W563" i="4"/>
  <c r="V563" i="4"/>
  <c r="U563" i="4"/>
  <c r="AG539" i="4"/>
  <c r="AF539" i="4"/>
  <c r="AE539" i="4"/>
  <c r="AD539" i="4"/>
  <c r="AC539" i="4"/>
  <c r="AB539" i="4"/>
  <c r="AA539" i="4"/>
  <c r="Z539" i="4"/>
  <c r="Y539" i="4"/>
  <c r="X539" i="4"/>
  <c r="W539" i="4"/>
  <c r="V539" i="4"/>
  <c r="U539" i="4"/>
  <c r="AG516" i="4"/>
  <c r="AF516" i="4"/>
  <c r="AE516" i="4"/>
  <c r="AD516" i="4"/>
  <c r="AC516" i="4"/>
  <c r="AB516" i="4"/>
  <c r="AA516" i="4"/>
  <c r="Z516" i="4"/>
  <c r="Y516" i="4"/>
  <c r="X516" i="4"/>
  <c r="W516" i="4"/>
  <c r="V516" i="4"/>
  <c r="U516" i="4"/>
  <c r="AH492" i="4"/>
  <c r="AG492" i="4"/>
  <c r="AF492" i="4"/>
  <c r="AE492" i="4"/>
  <c r="AD492" i="4"/>
  <c r="AC492" i="4"/>
  <c r="AA492" i="4"/>
  <c r="Z492" i="4"/>
  <c r="Y492" i="4"/>
  <c r="W492" i="4"/>
  <c r="V492" i="4"/>
  <c r="U492" i="4"/>
  <c r="AI472" i="4"/>
  <c r="AH472" i="4"/>
  <c r="AG472" i="4"/>
  <c r="AF472" i="4"/>
  <c r="AE472" i="4"/>
  <c r="AD472" i="4"/>
  <c r="AC472" i="4"/>
  <c r="AB472" i="4"/>
  <c r="AA472" i="4"/>
  <c r="Z472" i="4"/>
  <c r="Y472" i="4"/>
  <c r="X472" i="4"/>
  <c r="W472" i="4"/>
  <c r="V472" i="4"/>
  <c r="U472" i="4"/>
  <c r="AI449" i="4"/>
  <c r="AH449" i="4"/>
  <c r="AG449" i="4"/>
  <c r="AF449" i="4"/>
  <c r="AE449" i="4"/>
  <c r="AD449" i="4"/>
  <c r="AC449" i="4"/>
  <c r="AB449" i="4"/>
  <c r="AA449" i="4"/>
  <c r="Z449" i="4"/>
  <c r="Y449" i="4"/>
  <c r="X449" i="4"/>
  <c r="W449" i="4"/>
  <c r="V449" i="4"/>
  <c r="U449" i="4"/>
  <c r="AI426" i="4"/>
  <c r="AH426" i="4"/>
  <c r="AG426" i="4"/>
  <c r="AF426" i="4"/>
  <c r="AE426" i="4"/>
  <c r="AD426" i="4"/>
  <c r="AC426" i="4"/>
  <c r="AB426" i="4"/>
  <c r="AA426" i="4"/>
  <c r="Z426" i="4"/>
  <c r="Y426" i="4"/>
  <c r="X426" i="4"/>
  <c r="W426" i="4"/>
  <c r="V426" i="4"/>
  <c r="U426" i="4"/>
  <c r="AI403" i="4"/>
  <c r="AH403" i="4"/>
  <c r="AG403" i="4"/>
  <c r="AF403" i="4"/>
  <c r="AE403" i="4"/>
  <c r="AD403" i="4"/>
  <c r="AC403" i="4"/>
  <c r="AB403" i="4"/>
  <c r="AA403" i="4"/>
  <c r="Z403" i="4"/>
  <c r="Y403" i="4"/>
  <c r="X403" i="4"/>
  <c r="W403" i="4"/>
  <c r="V403" i="4"/>
  <c r="U403" i="4"/>
  <c r="AI380" i="4"/>
  <c r="AH380" i="4"/>
  <c r="AG380" i="4"/>
  <c r="AF380" i="4"/>
  <c r="AE380" i="4"/>
  <c r="AD380" i="4"/>
  <c r="AC380" i="4"/>
  <c r="AB380" i="4"/>
  <c r="AA380" i="4"/>
  <c r="Z380" i="4"/>
  <c r="Y380" i="4"/>
  <c r="X380" i="4"/>
  <c r="W380" i="4"/>
  <c r="V380" i="4"/>
  <c r="U380" i="4"/>
  <c r="AI357" i="4"/>
  <c r="AH357" i="4"/>
  <c r="AG357" i="4"/>
  <c r="AF357" i="4"/>
  <c r="AE357" i="4"/>
  <c r="AD357" i="4"/>
  <c r="AC357" i="4"/>
  <c r="AB357" i="4"/>
  <c r="AA357" i="4"/>
  <c r="Z357" i="4"/>
  <c r="Y357" i="4"/>
  <c r="X357" i="4"/>
  <c r="W357" i="4"/>
  <c r="V357" i="4"/>
  <c r="U357" i="4"/>
  <c r="AG332" i="4"/>
  <c r="AF332" i="4"/>
  <c r="AE332" i="4"/>
  <c r="AD332" i="4"/>
  <c r="AC332" i="4"/>
  <c r="AB332" i="4"/>
  <c r="AA332" i="4"/>
  <c r="Z332" i="4"/>
  <c r="Y332" i="4"/>
  <c r="X332" i="4"/>
  <c r="W332" i="4"/>
  <c r="V332" i="4"/>
  <c r="U332" i="4"/>
  <c r="AG309" i="4"/>
  <c r="AF309" i="4"/>
  <c r="AE309" i="4"/>
  <c r="AD309" i="4"/>
  <c r="AC309" i="4"/>
  <c r="AB309" i="4"/>
  <c r="AA309" i="4"/>
  <c r="Z309" i="4"/>
  <c r="Y309" i="4"/>
  <c r="X309" i="4"/>
  <c r="W309" i="4"/>
  <c r="V309" i="4"/>
  <c r="U309" i="4"/>
  <c r="AG286" i="4"/>
  <c r="AF286" i="4"/>
  <c r="AE286" i="4"/>
  <c r="AD286" i="4"/>
  <c r="AC286" i="4"/>
  <c r="AB286" i="4"/>
  <c r="AA286" i="4"/>
  <c r="Z286" i="4"/>
  <c r="Y286" i="4"/>
  <c r="X286" i="4"/>
  <c r="W286" i="4"/>
  <c r="V286" i="4"/>
  <c r="U286" i="4"/>
  <c r="AG263" i="4"/>
  <c r="AF263" i="4"/>
  <c r="AE263" i="4"/>
  <c r="AD263" i="4"/>
  <c r="AC263" i="4"/>
  <c r="AB263" i="4"/>
  <c r="AA263" i="4"/>
  <c r="Z263" i="4"/>
  <c r="Y263" i="4"/>
  <c r="X263" i="4"/>
  <c r="W263" i="4"/>
  <c r="V263" i="4"/>
  <c r="U263" i="4"/>
  <c r="AG240" i="4"/>
  <c r="AF240" i="4"/>
  <c r="AE240" i="4"/>
  <c r="AD240" i="4"/>
  <c r="AC240" i="4"/>
  <c r="AB240" i="4"/>
  <c r="AA240" i="4"/>
  <c r="Z240" i="4"/>
  <c r="Y240" i="4"/>
  <c r="X240" i="4"/>
  <c r="W240" i="4"/>
  <c r="V240" i="4"/>
  <c r="U240" i="4"/>
  <c r="AG217" i="4"/>
  <c r="AF217" i="4"/>
  <c r="AE217" i="4"/>
  <c r="AD217" i="4"/>
  <c r="AC217" i="4"/>
  <c r="AB217" i="4"/>
  <c r="AA217" i="4"/>
  <c r="Z217" i="4"/>
  <c r="Y217" i="4"/>
  <c r="X217" i="4"/>
  <c r="W217" i="4"/>
  <c r="V217" i="4"/>
  <c r="U217" i="4"/>
  <c r="AG146" i="4"/>
  <c r="AF146" i="4"/>
  <c r="AE146" i="4"/>
  <c r="AD146" i="4"/>
  <c r="AC146" i="4"/>
  <c r="AB146" i="4"/>
  <c r="AA146" i="4"/>
  <c r="Z146" i="4"/>
  <c r="Y146" i="4"/>
  <c r="X146" i="4"/>
  <c r="W146" i="4"/>
  <c r="V146" i="4"/>
  <c r="U146" i="4"/>
  <c r="AG123" i="4"/>
  <c r="AF123" i="4"/>
  <c r="AE123" i="4"/>
  <c r="AD123" i="4"/>
  <c r="AC123" i="4"/>
  <c r="AB123" i="4"/>
  <c r="AA123" i="4"/>
  <c r="Z123" i="4"/>
  <c r="Y123" i="4"/>
  <c r="X123" i="4"/>
  <c r="W123" i="4"/>
  <c r="V123" i="4"/>
  <c r="U123" i="4"/>
  <c r="AG100" i="4"/>
  <c r="AF100" i="4"/>
  <c r="AE100" i="4"/>
  <c r="AD100" i="4"/>
  <c r="AC100" i="4"/>
  <c r="AB100" i="4"/>
  <c r="AA100" i="4"/>
  <c r="Z100" i="4"/>
  <c r="Y100" i="4"/>
  <c r="X100" i="4"/>
  <c r="W100" i="4"/>
  <c r="V100" i="4"/>
  <c r="U100" i="4"/>
  <c r="AG77" i="4"/>
  <c r="AF77" i="4"/>
  <c r="AE77" i="4"/>
  <c r="AD77" i="4"/>
  <c r="AC77" i="4"/>
  <c r="AB77" i="4"/>
  <c r="AA77" i="4"/>
  <c r="Z77" i="4"/>
  <c r="Y77" i="4"/>
  <c r="X77" i="4"/>
  <c r="W77" i="4"/>
  <c r="V77" i="4"/>
  <c r="U77" i="4"/>
  <c r="AG54" i="4"/>
  <c r="AF54" i="4"/>
  <c r="AE54" i="4"/>
  <c r="AD54" i="4"/>
  <c r="AC54" i="4"/>
  <c r="AB54" i="4"/>
  <c r="AA54" i="4"/>
  <c r="Z54" i="4"/>
  <c r="Y54" i="4"/>
  <c r="X54" i="4"/>
  <c r="W54" i="4"/>
  <c r="V54" i="4"/>
  <c r="U54" i="4"/>
  <c r="AG31" i="4"/>
  <c r="AF31" i="4"/>
  <c r="AE31" i="4"/>
  <c r="AD31" i="4"/>
  <c r="AC31" i="4"/>
  <c r="AB31" i="4"/>
  <c r="AA31" i="4"/>
  <c r="Z31" i="4"/>
  <c r="Y31" i="4"/>
  <c r="X31" i="4"/>
  <c r="W31" i="4"/>
  <c r="V31" i="4"/>
  <c r="U31" i="4"/>
  <c r="I594" i="4"/>
  <c r="I687" i="4" s="1"/>
  <c r="I595" i="4"/>
  <c r="I688" i="4" s="1"/>
  <c r="I596" i="4"/>
  <c r="I689" i="4" s="1"/>
  <c r="I597" i="4"/>
  <c r="I690" i="4" s="1"/>
  <c r="I598" i="4"/>
  <c r="I691" i="4" s="1"/>
  <c r="I599" i="4"/>
  <c r="I692" i="4" s="1"/>
  <c r="I600" i="4"/>
  <c r="I693" i="4" s="1"/>
  <c r="I601" i="4"/>
  <c r="I694" i="4" s="1"/>
  <c r="I602" i="4"/>
  <c r="I695" i="4" s="1"/>
  <c r="I603" i="4"/>
  <c r="I696" i="4" s="1"/>
  <c r="I604" i="4"/>
  <c r="I697" i="4" s="1"/>
  <c r="I605" i="4"/>
  <c r="I698" i="4" s="1"/>
  <c r="I606" i="4"/>
  <c r="I699" i="4" s="1"/>
  <c r="I607" i="4"/>
  <c r="I700" i="4" s="1"/>
  <c r="I608" i="4"/>
  <c r="I701" i="4" s="1"/>
  <c r="I609" i="4"/>
  <c r="I702" i="4" s="1"/>
  <c r="I593" i="4"/>
  <c r="I686" i="4" s="1"/>
  <c r="I632" i="4"/>
  <c r="I617" i="4"/>
  <c r="I618" i="4"/>
  <c r="I619" i="4"/>
  <c r="I620" i="4"/>
  <c r="I621" i="4"/>
  <c r="I622" i="4"/>
  <c r="I623" i="4"/>
  <c r="I624" i="4"/>
  <c r="I625" i="4"/>
  <c r="I626" i="4"/>
  <c r="I627" i="4"/>
  <c r="I628" i="4"/>
  <c r="I629" i="4"/>
  <c r="I630" i="4"/>
  <c r="I631" i="4"/>
  <c r="I616" i="4"/>
  <c r="I640" i="4"/>
  <c r="I641" i="4"/>
  <c r="I642" i="4"/>
  <c r="I643" i="4"/>
  <c r="I644" i="4"/>
  <c r="I645" i="4"/>
  <c r="I646" i="4"/>
  <c r="I647" i="4"/>
  <c r="I648" i="4"/>
  <c r="I649" i="4"/>
  <c r="I650" i="4"/>
  <c r="I651" i="4"/>
  <c r="I652" i="4"/>
  <c r="I653" i="4"/>
  <c r="I654" i="4"/>
  <c r="I655" i="4"/>
  <c r="I639" i="4"/>
  <c r="I663" i="4"/>
  <c r="I664" i="4"/>
  <c r="I665" i="4"/>
  <c r="I666" i="4"/>
  <c r="I667" i="4"/>
  <c r="I668" i="4"/>
  <c r="I669" i="4"/>
  <c r="I670" i="4"/>
  <c r="I671" i="4"/>
  <c r="I672" i="4"/>
  <c r="I673" i="4"/>
  <c r="I674" i="4"/>
  <c r="I675" i="4"/>
  <c r="I676" i="4"/>
  <c r="I677" i="4"/>
  <c r="I678" i="4"/>
  <c r="I662" i="4"/>
  <c r="C610" i="4"/>
  <c r="C703" i="4" s="1"/>
  <c r="D610" i="4"/>
  <c r="D703" i="4" s="1"/>
  <c r="E610" i="4"/>
  <c r="E703" i="4" s="1"/>
  <c r="F610" i="4"/>
  <c r="F703" i="4" s="1"/>
  <c r="G610" i="4"/>
  <c r="G703" i="4" s="1"/>
  <c r="H610" i="4"/>
  <c r="H703" i="4" s="1"/>
  <c r="C633" i="4"/>
  <c r="D633" i="4"/>
  <c r="E633" i="4"/>
  <c r="F633" i="4"/>
  <c r="G633" i="4"/>
  <c r="H633" i="4"/>
  <c r="C656" i="4"/>
  <c r="D656" i="4"/>
  <c r="E656" i="4"/>
  <c r="F656" i="4"/>
  <c r="G656" i="4"/>
  <c r="H656" i="4"/>
  <c r="C679" i="4"/>
  <c r="D679" i="4"/>
  <c r="E679" i="4"/>
  <c r="F679" i="4"/>
  <c r="G679" i="4"/>
  <c r="H679" i="4"/>
  <c r="C729" i="4"/>
  <c r="D729" i="4"/>
  <c r="E729" i="4"/>
  <c r="F729" i="4"/>
  <c r="G729" i="4"/>
  <c r="H729" i="4"/>
  <c r="I729" i="4"/>
  <c r="J729" i="4"/>
  <c r="K729" i="4"/>
  <c r="L729" i="4"/>
  <c r="M729" i="4"/>
  <c r="N729" i="4"/>
  <c r="O729" i="4"/>
  <c r="P729" i="4"/>
  <c r="Q729" i="4"/>
  <c r="AR280" i="2"/>
  <c r="AO280" i="2"/>
  <c r="AL280" i="2"/>
  <c r="AK280" i="2"/>
  <c r="AJ280" i="2"/>
  <c r="AI280" i="2"/>
  <c r="AH280" i="2"/>
  <c r="AG280" i="2"/>
  <c r="AF280" i="2"/>
  <c r="AE280" i="2"/>
  <c r="AD280" i="2"/>
  <c r="AC280" i="2"/>
  <c r="AB280" i="2"/>
  <c r="AA280" i="2"/>
  <c r="Z280" i="2"/>
  <c r="Y280" i="2"/>
  <c r="AN280" i="2" s="1"/>
  <c r="U280" i="2"/>
  <c r="R280" i="2"/>
  <c r="O280" i="2"/>
  <c r="N280" i="2"/>
  <c r="M280" i="2"/>
  <c r="L280" i="2"/>
  <c r="K280" i="2"/>
  <c r="J280" i="2"/>
  <c r="I280" i="2"/>
  <c r="H280" i="2"/>
  <c r="G280" i="2"/>
  <c r="F280" i="2"/>
  <c r="E280" i="2"/>
  <c r="D280" i="2"/>
  <c r="C280" i="2"/>
  <c r="B280" i="2"/>
  <c r="Q280" i="2" s="1"/>
  <c r="AW254" i="2"/>
  <c r="AT254" i="2"/>
  <c r="AQ254" i="2"/>
  <c r="AP254" i="2"/>
  <c r="AO254" i="2"/>
  <c r="AN254" i="2"/>
  <c r="AM254" i="2"/>
  <c r="AL254" i="2"/>
  <c r="AK254" i="2"/>
  <c r="AJ254" i="2"/>
  <c r="AI254" i="2"/>
  <c r="AH254" i="2"/>
  <c r="AG254" i="2"/>
  <c r="AF254" i="2"/>
  <c r="AE254" i="2"/>
  <c r="AD254" i="2"/>
  <c r="AS254" i="2" s="1"/>
  <c r="AC254" i="2"/>
  <c r="AB254" i="2"/>
  <c r="AA254" i="2"/>
  <c r="Z254" i="2"/>
  <c r="Y254" i="2"/>
  <c r="AW239" i="2"/>
  <c r="AT239" i="2"/>
  <c r="AQ239" i="2"/>
  <c r="AP239" i="2"/>
  <c r="AO239" i="2"/>
  <c r="AN239" i="2"/>
  <c r="AM239" i="2"/>
  <c r="AL239" i="2"/>
  <c r="AK239" i="2"/>
  <c r="AJ239" i="2"/>
  <c r="AI239" i="2"/>
  <c r="AH239" i="2"/>
  <c r="AG239" i="2"/>
  <c r="AF239" i="2"/>
  <c r="AE239" i="2"/>
  <c r="AD239" i="2"/>
  <c r="AS239" i="2" s="1"/>
  <c r="AC239" i="2"/>
  <c r="AB239" i="2"/>
  <c r="AA239" i="2"/>
  <c r="Z239" i="2"/>
  <c r="Y239" i="2"/>
  <c r="AL221" i="2"/>
  <c r="AK221" i="2"/>
  <c r="AJ221" i="2"/>
  <c r="AI221" i="2"/>
  <c r="AH221" i="2"/>
  <c r="AG221" i="2"/>
  <c r="AF221" i="2"/>
  <c r="AE221" i="2"/>
  <c r="AD221" i="2"/>
  <c r="AC221" i="2"/>
  <c r="AB221" i="2"/>
  <c r="AA221" i="2"/>
  <c r="Z221" i="2"/>
  <c r="Y221" i="2"/>
  <c r="O221" i="2"/>
  <c r="N221" i="2"/>
  <c r="M221" i="2"/>
  <c r="L221" i="2"/>
  <c r="K221" i="2"/>
  <c r="J221" i="2"/>
  <c r="I221" i="2"/>
  <c r="H221" i="2"/>
  <c r="G221" i="2"/>
  <c r="F221" i="2"/>
  <c r="E221" i="2"/>
  <c r="D221" i="2"/>
  <c r="C221" i="2"/>
  <c r="B221" i="2"/>
  <c r="AR202" i="2"/>
  <c r="AO202" i="2"/>
  <c r="AL202" i="2"/>
  <c r="AK202" i="2"/>
  <c r="AJ202" i="2"/>
  <c r="AI202" i="2"/>
  <c r="AH202" i="2"/>
  <c r="AG202" i="2"/>
  <c r="AF202" i="2"/>
  <c r="AE202" i="2"/>
  <c r="AD202" i="2"/>
  <c r="AC202" i="2"/>
  <c r="AB202" i="2"/>
  <c r="AA202" i="2"/>
  <c r="Z202" i="2"/>
  <c r="Y202" i="2"/>
  <c r="AN202" i="2" s="1"/>
  <c r="U202" i="2"/>
  <c r="R202" i="2"/>
  <c r="O202" i="2"/>
  <c r="N202" i="2"/>
  <c r="M202" i="2"/>
  <c r="L202" i="2"/>
  <c r="K202" i="2"/>
  <c r="J202" i="2"/>
  <c r="I202" i="2"/>
  <c r="H202" i="2"/>
  <c r="G202" i="2"/>
  <c r="F202" i="2"/>
  <c r="E202" i="2"/>
  <c r="D202" i="2"/>
  <c r="C202" i="2"/>
  <c r="B202" i="2"/>
  <c r="Q202" i="2" s="1"/>
  <c r="AR183" i="2"/>
  <c r="AO183" i="2"/>
  <c r="AL183" i="2"/>
  <c r="AK183" i="2"/>
  <c r="AJ183" i="2"/>
  <c r="AI183" i="2"/>
  <c r="AH183" i="2"/>
  <c r="AG183" i="2"/>
  <c r="AF183" i="2"/>
  <c r="AE183" i="2"/>
  <c r="AD183" i="2"/>
  <c r="AC183" i="2"/>
  <c r="AB183" i="2"/>
  <c r="AA183" i="2"/>
  <c r="Z183" i="2"/>
  <c r="Y183" i="2"/>
  <c r="AN183" i="2" s="1"/>
  <c r="U183" i="2"/>
  <c r="R183" i="2"/>
  <c r="O183" i="2"/>
  <c r="N183" i="2"/>
  <c r="M183" i="2"/>
  <c r="L183" i="2"/>
  <c r="K183" i="2"/>
  <c r="J183" i="2"/>
  <c r="I183" i="2"/>
  <c r="H183" i="2"/>
  <c r="G183" i="2"/>
  <c r="F183" i="2"/>
  <c r="E183" i="2"/>
  <c r="D183" i="2"/>
  <c r="C183" i="2"/>
  <c r="B183" i="2"/>
  <c r="Q183" i="2" s="1"/>
  <c r="AR163" i="2"/>
  <c r="AO163" i="2"/>
  <c r="AL163" i="2"/>
  <c r="AK163" i="2"/>
  <c r="AJ163" i="2"/>
  <c r="AI163" i="2"/>
  <c r="AH163" i="2"/>
  <c r="AG163" i="2"/>
  <c r="AF163" i="2"/>
  <c r="AE163" i="2"/>
  <c r="AD163" i="2"/>
  <c r="AC163" i="2"/>
  <c r="AB163" i="2"/>
  <c r="AA163" i="2"/>
  <c r="Z163" i="2"/>
  <c r="Y163" i="2"/>
  <c r="AN163" i="2" s="1"/>
  <c r="AR142" i="2"/>
  <c r="AO142" i="2"/>
  <c r="AL142" i="2"/>
  <c r="AK142" i="2"/>
  <c r="AJ142" i="2"/>
  <c r="AI142" i="2"/>
  <c r="AH142" i="2"/>
  <c r="AG142" i="2"/>
  <c r="AF142" i="2"/>
  <c r="AE142" i="2"/>
  <c r="AD142" i="2"/>
  <c r="AC142" i="2"/>
  <c r="AB142" i="2"/>
  <c r="AA142" i="2"/>
  <c r="Z142" i="2"/>
  <c r="Y142" i="2"/>
  <c r="AN142" i="2" s="1"/>
  <c r="U121" i="2"/>
  <c r="R121" i="2"/>
  <c r="O121" i="2"/>
  <c r="N121" i="2"/>
  <c r="M121" i="2"/>
  <c r="L121" i="2"/>
  <c r="K121" i="2"/>
  <c r="J121" i="2"/>
  <c r="I121" i="2"/>
  <c r="H121" i="2"/>
  <c r="G121" i="2"/>
  <c r="F121" i="2"/>
  <c r="E121" i="2"/>
  <c r="D121" i="2"/>
  <c r="C121" i="2"/>
  <c r="B121" i="2"/>
  <c r="Q121" i="2" s="1"/>
  <c r="AR97" i="2"/>
  <c r="AO97" i="2"/>
  <c r="AL97" i="2"/>
  <c r="AK97" i="2"/>
  <c r="AJ97" i="2"/>
  <c r="AI97" i="2"/>
  <c r="AH97" i="2"/>
  <c r="AG97" i="2"/>
  <c r="AF97" i="2"/>
  <c r="AE97" i="2"/>
  <c r="AD97" i="2"/>
  <c r="AC97" i="2"/>
  <c r="AB97" i="2"/>
  <c r="AA97" i="2"/>
  <c r="Z97" i="2"/>
  <c r="Y97" i="2"/>
  <c r="AN97" i="2" s="1"/>
  <c r="U97" i="2"/>
  <c r="R97" i="2"/>
  <c r="O97" i="2"/>
  <c r="N97" i="2"/>
  <c r="M97" i="2"/>
  <c r="L97" i="2"/>
  <c r="K97" i="2"/>
  <c r="J97" i="2"/>
  <c r="I97" i="2"/>
  <c r="H97" i="2"/>
  <c r="G97" i="2"/>
  <c r="F97" i="2"/>
  <c r="E97" i="2"/>
  <c r="D97" i="2"/>
  <c r="C97" i="2"/>
  <c r="B97" i="2"/>
  <c r="Q97" i="2" s="1"/>
  <c r="AR77" i="2"/>
  <c r="AO77" i="2"/>
  <c r="AL77" i="2"/>
  <c r="AK77" i="2"/>
  <c r="AJ77" i="2"/>
  <c r="AI77" i="2"/>
  <c r="AH77" i="2"/>
  <c r="AG77" i="2"/>
  <c r="AF77" i="2"/>
  <c r="AE77" i="2"/>
  <c r="AD77" i="2"/>
  <c r="AC77" i="2"/>
  <c r="AB77" i="2"/>
  <c r="AA77" i="2"/>
  <c r="Z77" i="2"/>
  <c r="Y77" i="2"/>
  <c r="AN77" i="2" s="1"/>
  <c r="U77" i="2"/>
  <c r="R77" i="2"/>
  <c r="O77" i="2"/>
  <c r="N77" i="2"/>
  <c r="M77" i="2"/>
  <c r="L77" i="2"/>
  <c r="K77" i="2"/>
  <c r="J77" i="2"/>
  <c r="I77" i="2"/>
  <c r="H77" i="2"/>
  <c r="G77" i="2"/>
  <c r="F77" i="2"/>
  <c r="E77" i="2"/>
  <c r="D77" i="2"/>
  <c r="C77" i="2"/>
  <c r="B77" i="2"/>
  <c r="AR53" i="2"/>
  <c r="AO53" i="2"/>
  <c r="AL53" i="2"/>
  <c r="AK53" i="2"/>
  <c r="AJ53" i="2"/>
  <c r="AI53" i="2"/>
  <c r="AH53" i="2"/>
  <c r="AG53" i="2"/>
  <c r="AF53" i="2"/>
  <c r="AE53" i="2"/>
  <c r="AD53" i="2"/>
  <c r="AC53" i="2"/>
  <c r="AB53" i="2"/>
  <c r="AA53" i="2"/>
  <c r="Z53" i="2"/>
  <c r="Y53" i="2"/>
  <c r="AN53" i="2" s="1"/>
  <c r="U53" i="2"/>
  <c r="R53" i="2"/>
  <c r="O53" i="2"/>
  <c r="N53" i="2"/>
  <c r="M53" i="2"/>
  <c r="L53" i="2"/>
  <c r="K53" i="2"/>
  <c r="J53" i="2"/>
  <c r="I53" i="2"/>
  <c r="H53" i="2"/>
  <c r="G53" i="2"/>
  <c r="F53" i="2"/>
  <c r="E53" i="2"/>
  <c r="D53" i="2"/>
  <c r="C53" i="2"/>
  <c r="B53" i="2"/>
  <c r="Q53" i="2" s="1"/>
  <c r="AR27" i="2"/>
  <c r="AO27" i="2"/>
  <c r="AL27" i="2"/>
  <c r="AK27" i="2"/>
  <c r="AJ27" i="2"/>
  <c r="AI27" i="2"/>
  <c r="AH27" i="2"/>
  <c r="AG27" i="2"/>
  <c r="AF27" i="2"/>
  <c r="AE27" i="2"/>
  <c r="AD27" i="2"/>
  <c r="AC27" i="2"/>
  <c r="AB27" i="2"/>
  <c r="AA27" i="2"/>
  <c r="Z27" i="2"/>
  <c r="Y27" i="2"/>
  <c r="AN27" i="2" s="1"/>
  <c r="U27" i="2"/>
  <c r="R27" i="2"/>
  <c r="O27" i="2"/>
  <c r="AB492" i="4" l="1"/>
  <c r="X492" i="4"/>
  <c r="AJ357" i="4"/>
  <c r="Q77" i="2"/>
  <c r="P77" i="2"/>
  <c r="R729" i="4"/>
  <c r="AB679" i="4"/>
  <c r="AJ426" i="4"/>
  <c r="AJ403" i="4"/>
  <c r="AF192" i="4"/>
  <c r="AF169" i="4"/>
  <c r="AC169" i="4"/>
  <c r="AC192" i="4"/>
  <c r="W192" i="4"/>
  <c r="W169" i="4"/>
  <c r="AA192" i="4"/>
  <c r="AA169" i="4"/>
  <c r="AE192" i="4"/>
  <c r="AE169" i="4"/>
  <c r="X192" i="4"/>
  <c r="X169" i="4"/>
  <c r="AB192" i="4"/>
  <c r="AB169" i="4"/>
  <c r="AB610" i="4"/>
  <c r="AB686" i="4"/>
  <c r="AB656" i="4"/>
  <c r="U169" i="4"/>
  <c r="U192" i="4"/>
  <c r="Y169" i="4"/>
  <c r="Y192" i="4"/>
  <c r="AG169" i="4"/>
  <c r="AG192" i="4"/>
  <c r="AB633" i="4"/>
  <c r="AJ380" i="4"/>
  <c r="I679" i="4"/>
  <c r="I656" i="4"/>
  <c r="V192" i="4"/>
  <c r="V169" i="4"/>
  <c r="Z192" i="4"/>
  <c r="Z169" i="4"/>
  <c r="AD192" i="4"/>
  <c r="AD169" i="4"/>
  <c r="AK729" i="4"/>
  <c r="AJ449" i="4"/>
  <c r="Q27" i="2"/>
  <c r="T27" i="2"/>
  <c r="AM142" i="2"/>
  <c r="AJ472" i="4"/>
  <c r="I610" i="4"/>
  <c r="I703" i="4" s="1"/>
  <c r="I633" i="4"/>
  <c r="S280" i="2"/>
  <c r="AP280" i="2"/>
  <c r="P280" i="2"/>
  <c r="T280" i="2"/>
  <c r="AM280" i="2"/>
  <c r="AQ280" i="2"/>
  <c r="AU254" i="2"/>
  <c r="AR254" i="2"/>
  <c r="AV254" i="2"/>
  <c r="AU239" i="2"/>
  <c r="AR239" i="2"/>
  <c r="AV239" i="2"/>
  <c r="S202" i="2"/>
  <c r="AP202" i="2"/>
  <c r="P202" i="2"/>
  <c r="T202" i="2"/>
  <c r="AM202" i="2"/>
  <c r="AQ202" i="2"/>
  <c r="S183" i="2"/>
  <c r="AP183" i="2"/>
  <c r="P183" i="2"/>
  <c r="T183" i="2"/>
  <c r="AM183" i="2"/>
  <c r="AQ183" i="2"/>
  <c r="AP163" i="2"/>
  <c r="AM163" i="2"/>
  <c r="AQ163" i="2"/>
  <c r="AP142" i="2"/>
  <c r="AQ142" i="2"/>
  <c r="S121" i="2"/>
  <c r="P121" i="2"/>
  <c r="T121" i="2"/>
  <c r="S97" i="2"/>
  <c r="AP97" i="2"/>
  <c r="P97" i="2"/>
  <c r="T97" i="2"/>
  <c r="AM97" i="2"/>
  <c r="AQ97" i="2"/>
  <c r="S77" i="2"/>
  <c r="AP77" i="2"/>
  <c r="T77" i="2"/>
  <c r="AM77" i="2"/>
  <c r="AQ77" i="2"/>
  <c r="S53" i="2"/>
  <c r="AP53" i="2"/>
  <c r="P53" i="2"/>
  <c r="T53" i="2"/>
  <c r="AM53" i="2"/>
  <c r="AQ53" i="2"/>
  <c r="S27" i="2"/>
  <c r="AP27" i="2"/>
  <c r="P27" i="2"/>
  <c r="AM27" i="2"/>
  <c r="AQ27" i="2"/>
  <c r="AB703" i="4" l="1"/>
  <c r="N586" i="4" l="1"/>
  <c r="M586" i="4"/>
  <c r="L586" i="4"/>
  <c r="K586" i="4"/>
  <c r="J586" i="4"/>
  <c r="I586" i="4"/>
  <c r="H586" i="4"/>
  <c r="G586" i="4"/>
  <c r="F586" i="4"/>
  <c r="E586" i="4"/>
  <c r="D586" i="4"/>
  <c r="C586" i="4"/>
  <c r="B586" i="4"/>
  <c r="AH585" i="4"/>
  <c r="O585" i="4"/>
  <c r="AH584" i="4"/>
  <c r="O584" i="4"/>
  <c r="AH583" i="4"/>
  <c r="O583" i="4"/>
  <c r="AH582" i="4"/>
  <c r="O582" i="4"/>
  <c r="AH581" i="4"/>
  <c r="O581" i="4"/>
  <c r="AH580" i="4"/>
  <c r="O580" i="4"/>
  <c r="AH579" i="4"/>
  <c r="O579" i="4"/>
  <c r="AH578" i="4"/>
  <c r="O578" i="4"/>
  <c r="AH577" i="4"/>
  <c r="O577" i="4"/>
  <c r="AH576" i="4"/>
  <c r="O576" i="4"/>
  <c r="AH575" i="4"/>
  <c r="O575" i="4"/>
  <c r="AH574" i="4"/>
  <c r="O574" i="4"/>
  <c r="AH573" i="4"/>
  <c r="O573" i="4"/>
  <c r="AH572" i="4"/>
  <c r="O572" i="4"/>
  <c r="AH571" i="4"/>
  <c r="O571" i="4"/>
  <c r="AH570" i="4"/>
  <c r="O570" i="4"/>
  <c r="AH569" i="4"/>
  <c r="O569" i="4"/>
  <c r="N563" i="4"/>
  <c r="M563" i="4"/>
  <c r="L563" i="4"/>
  <c r="K563" i="4"/>
  <c r="J563" i="4"/>
  <c r="I563" i="4"/>
  <c r="H563" i="4"/>
  <c r="G563" i="4"/>
  <c r="F563" i="4"/>
  <c r="E563" i="4"/>
  <c r="D563" i="4"/>
  <c r="C563" i="4"/>
  <c r="B563" i="4"/>
  <c r="AH562" i="4"/>
  <c r="O562" i="4"/>
  <c r="AH561" i="4"/>
  <c r="O561" i="4"/>
  <c r="AH560" i="4"/>
  <c r="O560" i="4"/>
  <c r="AH559" i="4"/>
  <c r="O559" i="4"/>
  <c r="AH558" i="4"/>
  <c r="O558" i="4"/>
  <c r="AH557" i="4"/>
  <c r="O557" i="4"/>
  <c r="AH556" i="4"/>
  <c r="O556" i="4"/>
  <c r="AH555" i="4"/>
  <c r="O555" i="4"/>
  <c r="AH554" i="4"/>
  <c r="O554" i="4"/>
  <c r="AH553" i="4"/>
  <c r="O553" i="4"/>
  <c r="AH552" i="4"/>
  <c r="O552" i="4"/>
  <c r="AH551" i="4"/>
  <c r="O551" i="4"/>
  <c r="AH550" i="4"/>
  <c r="O550" i="4"/>
  <c r="AH549" i="4"/>
  <c r="O549" i="4"/>
  <c r="AH548" i="4"/>
  <c r="O548" i="4"/>
  <c r="AH547" i="4"/>
  <c r="O547" i="4"/>
  <c r="AH546" i="4"/>
  <c r="O546" i="4"/>
  <c r="N539" i="4"/>
  <c r="M539" i="4"/>
  <c r="L539" i="4"/>
  <c r="K539" i="4"/>
  <c r="J539" i="4"/>
  <c r="I539" i="4"/>
  <c r="H539" i="4"/>
  <c r="G539" i="4"/>
  <c r="F539" i="4"/>
  <c r="E539" i="4"/>
  <c r="D539" i="4"/>
  <c r="C539" i="4"/>
  <c r="B539" i="4"/>
  <c r="O538" i="4"/>
  <c r="O537" i="4"/>
  <c r="O536" i="4"/>
  <c r="AH538" i="4"/>
  <c r="O535" i="4"/>
  <c r="AH537" i="4"/>
  <c r="O534" i="4"/>
  <c r="AH536" i="4"/>
  <c r="O533" i="4"/>
  <c r="AH535" i="4"/>
  <c r="O532" i="4"/>
  <c r="AH534" i="4"/>
  <c r="O531" i="4"/>
  <c r="AH533" i="4"/>
  <c r="O530" i="4"/>
  <c r="AH532" i="4"/>
  <c r="O529" i="4"/>
  <c r="AH531" i="4"/>
  <c r="O528" i="4"/>
  <c r="AH530" i="4"/>
  <c r="O527" i="4"/>
  <c r="AH529" i="4"/>
  <c r="O526" i="4"/>
  <c r="AH528" i="4"/>
  <c r="O525" i="4"/>
  <c r="AH527" i="4"/>
  <c r="O524" i="4"/>
  <c r="AH526" i="4"/>
  <c r="O523" i="4"/>
  <c r="AH525" i="4"/>
  <c r="O522" i="4"/>
  <c r="AH524" i="4"/>
  <c r="AH523" i="4"/>
  <c r="AH522" i="4"/>
  <c r="AH539" i="4" l="1"/>
  <c r="AH563" i="4"/>
  <c r="O563" i="4"/>
  <c r="O586" i="4"/>
  <c r="AH586" i="4"/>
  <c r="O539" i="4"/>
  <c r="Q403" i="4"/>
  <c r="P403" i="4"/>
  <c r="O403" i="4"/>
  <c r="N403" i="4"/>
  <c r="M403" i="4"/>
  <c r="L403" i="4"/>
  <c r="K403" i="4"/>
  <c r="J403" i="4"/>
  <c r="I403" i="4"/>
  <c r="H403" i="4"/>
  <c r="G403" i="4"/>
  <c r="F403" i="4"/>
  <c r="E403" i="4"/>
  <c r="D403" i="4"/>
  <c r="C403" i="4"/>
  <c r="B403" i="4"/>
  <c r="R402" i="4"/>
  <c r="R401" i="4"/>
  <c r="R400" i="4"/>
  <c r="R399" i="4"/>
  <c r="R398" i="4"/>
  <c r="R397" i="4"/>
  <c r="R396" i="4"/>
  <c r="R395" i="4"/>
  <c r="R394" i="4"/>
  <c r="R393" i="4"/>
  <c r="R392" i="4"/>
  <c r="R391" i="4"/>
  <c r="R390" i="4"/>
  <c r="R389" i="4"/>
  <c r="R388" i="4"/>
  <c r="R387" i="4"/>
  <c r="R386" i="4"/>
  <c r="N263" i="4"/>
  <c r="M263" i="4"/>
  <c r="L263" i="4"/>
  <c r="K263" i="4"/>
  <c r="J263" i="4"/>
  <c r="I263" i="4"/>
  <c r="H263" i="4"/>
  <c r="G263" i="4"/>
  <c r="F263" i="4"/>
  <c r="E263" i="4"/>
  <c r="D263" i="4"/>
  <c r="C263" i="4"/>
  <c r="B263" i="4"/>
  <c r="AH262" i="4"/>
  <c r="O262" i="4"/>
  <c r="AH261" i="4"/>
  <c r="O261" i="4"/>
  <c r="AH260" i="4"/>
  <c r="O260" i="4"/>
  <c r="AH259" i="4"/>
  <c r="O259" i="4"/>
  <c r="AH258" i="4"/>
  <c r="O258" i="4"/>
  <c r="AH257" i="4"/>
  <c r="O257" i="4"/>
  <c r="AH256" i="4"/>
  <c r="O256" i="4"/>
  <c r="AH255" i="4"/>
  <c r="O255" i="4"/>
  <c r="AH254" i="4"/>
  <c r="O254" i="4"/>
  <c r="AH253" i="4"/>
  <c r="O253" i="4"/>
  <c r="AH252" i="4"/>
  <c r="O252" i="4"/>
  <c r="AH251" i="4"/>
  <c r="O251" i="4"/>
  <c r="AH250" i="4"/>
  <c r="O250" i="4"/>
  <c r="AH249" i="4"/>
  <c r="O249" i="4"/>
  <c r="AH248" i="4"/>
  <c r="O248" i="4"/>
  <c r="AH247" i="4"/>
  <c r="O247" i="4"/>
  <c r="AH246" i="4"/>
  <c r="O246" i="4"/>
  <c r="N240" i="4"/>
  <c r="M240" i="4"/>
  <c r="L240" i="4"/>
  <c r="K240" i="4"/>
  <c r="J240" i="4"/>
  <c r="I240" i="4"/>
  <c r="H240" i="4"/>
  <c r="G240" i="4"/>
  <c r="F240" i="4"/>
  <c r="E240" i="4"/>
  <c r="D240" i="4"/>
  <c r="C240" i="4"/>
  <c r="B240" i="4"/>
  <c r="AH239" i="4"/>
  <c r="O239" i="4"/>
  <c r="AH238" i="4"/>
  <c r="O238" i="4"/>
  <c r="AH237" i="4"/>
  <c r="O237" i="4"/>
  <c r="AH236" i="4"/>
  <c r="O236" i="4"/>
  <c r="AH235" i="4"/>
  <c r="O235" i="4"/>
  <c r="AH234" i="4"/>
  <c r="O234" i="4"/>
  <c r="AH233" i="4"/>
  <c r="O233" i="4"/>
  <c r="AH232" i="4"/>
  <c r="O232" i="4"/>
  <c r="AH231" i="4"/>
  <c r="O231" i="4"/>
  <c r="AH230" i="4"/>
  <c r="O230" i="4"/>
  <c r="AH229" i="4"/>
  <c r="O229" i="4"/>
  <c r="AH228" i="4"/>
  <c r="O228" i="4"/>
  <c r="AH227" i="4"/>
  <c r="O227" i="4"/>
  <c r="AH226" i="4"/>
  <c r="O226" i="4"/>
  <c r="AH225" i="4"/>
  <c r="O225" i="4"/>
  <c r="AH224" i="4"/>
  <c r="O224" i="4"/>
  <c r="AH223" i="4"/>
  <c r="O223" i="4"/>
  <c r="AH99" i="4"/>
  <c r="AH98" i="4"/>
  <c r="AH97" i="4"/>
  <c r="AH96" i="4"/>
  <c r="AH95" i="4"/>
  <c r="AH94" i="4"/>
  <c r="AH93" i="4"/>
  <c r="AH92" i="4"/>
  <c r="AH91" i="4"/>
  <c r="AH90" i="4"/>
  <c r="AH89" i="4"/>
  <c r="AH88" i="4"/>
  <c r="AH87" i="4"/>
  <c r="AH86" i="4"/>
  <c r="AH85" i="4"/>
  <c r="AH84" i="4"/>
  <c r="AH83" i="4"/>
  <c r="N100" i="4"/>
  <c r="M100" i="4"/>
  <c r="L100" i="4"/>
  <c r="K100" i="4"/>
  <c r="J100" i="4"/>
  <c r="I100" i="4"/>
  <c r="H100" i="4"/>
  <c r="G100" i="4"/>
  <c r="F100" i="4"/>
  <c r="E100" i="4"/>
  <c r="D100" i="4"/>
  <c r="C100" i="4"/>
  <c r="B100" i="4"/>
  <c r="O99" i="4"/>
  <c r="O98" i="4"/>
  <c r="O97" i="4"/>
  <c r="O96" i="4"/>
  <c r="O95" i="4"/>
  <c r="O94" i="4"/>
  <c r="O93" i="4"/>
  <c r="O92" i="4"/>
  <c r="O91" i="4"/>
  <c r="O90" i="4"/>
  <c r="O89" i="4"/>
  <c r="O88" i="4"/>
  <c r="O87" i="4"/>
  <c r="O86" i="4"/>
  <c r="O85" i="4"/>
  <c r="O84" i="4"/>
  <c r="O83" i="4"/>
  <c r="AH240" i="4" l="1"/>
  <c r="AH100" i="4"/>
  <c r="AH263" i="4"/>
  <c r="O240" i="4"/>
  <c r="R403" i="4"/>
  <c r="O263" i="4"/>
  <c r="O100" i="4"/>
  <c r="B729" i="4"/>
  <c r="AH515" i="4" l="1"/>
  <c r="AH514" i="4"/>
  <c r="AH513" i="4"/>
  <c r="AH512" i="4"/>
  <c r="AH511" i="4"/>
  <c r="AH510" i="4"/>
  <c r="AH509" i="4"/>
  <c r="AH508" i="4"/>
  <c r="AH507" i="4"/>
  <c r="AH506" i="4"/>
  <c r="AH505" i="4"/>
  <c r="AH504" i="4"/>
  <c r="AH503" i="4"/>
  <c r="AH502" i="4"/>
  <c r="AH501" i="4"/>
  <c r="AH500" i="4"/>
  <c r="AH499" i="4"/>
  <c r="AI491" i="4"/>
  <c r="AI490" i="4"/>
  <c r="AI489" i="4"/>
  <c r="AI488" i="4"/>
  <c r="AI487" i="4"/>
  <c r="AI486" i="4"/>
  <c r="AI485" i="4"/>
  <c r="AI484" i="4"/>
  <c r="AI483" i="4"/>
  <c r="AI482" i="4"/>
  <c r="AI481" i="4"/>
  <c r="AH331" i="4"/>
  <c r="AH330" i="4"/>
  <c r="AH329" i="4"/>
  <c r="AH328" i="4"/>
  <c r="AH327" i="4"/>
  <c r="AH326" i="4"/>
  <c r="AH325" i="4"/>
  <c r="AH324" i="4"/>
  <c r="AH323" i="4"/>
  <c r="AH322" i="4"/>
  <c r="AH321" i="4"/>
  <c r="AH320" i="4"/>
  <c r="AH319" i="4"/>
  <c r="AH318" i="4"/>
  <c r="AH317" i="4"/>
  <c r="AH316" i="4"/>
  <c r="AH315" i="4"/>
  <c r="AH308" i="4"/>
  <c r="AH307" i="4"/>
  <c r="AH306" i="4"/>
  <c r="AH305" i="4"/>
  <c r="AH304" i="4"/>
  <c r="AH303" i="4"/>
  <c r="AH302" i="4"/>
  <c r="AH301" i="4"/>
  <c r="AH300" i="4"/>
  <c r="AH299" i="4"/>
  <c r="AH298" i="4"/>
  <c r="AH297" i="4"/>
  <c r="AH296" i="4"/>
  <c r="AH295" i="4"/>
  <c r="AH294" i="4"/>
  <c r="AH293" i="4"/>
  <c r="AH292" i="4"/>
  <c r="AH285" i="4"/>
  <c r="AH284" i="4"/>
  <c r="AH283" i="4"/>
  <c r="AH282" i="4"/>
  <c r="AH281" i="4"/>
  <c r="AH280" i="4"/>
  <c r="AH279" i="4"/>
  <c r="AH278" i="4"/>
  <c r="AH277" i="4"/>
  <c r="AH276" i="4"/>
  <c r="AH275" i="4"/>
  <c r="AH274" i="4"/>
  <c r="AH273" i="4"/>
  <c r="AH272" i="4"/>
  <c r="AH271" i="4"/>
  <c r="AH270" i="4"/>
  <c r="AH269" i="4"/>
  <c r="AH216" i="4"/>
  <c r="AH215" i="4"/>
  <c r="AH214" i="4"/>
  <c r="AH213" i="4"/>
  <c r="AH212" i="4"/>
  <c r="AH211" i="4"/>
  <c r="AH210" i="4"/>
  <c r="AH209" i="4"/>
  <c r="AH208" i="4"/>
  <c r="AH207" i="4"/>
  <c r="AH206" i="4"/>
  <c r="AH205" i="4"/>
  <c r="AH204" i="4"/>
  <c r="AH203" i="4"/>
  <c r="AH202" i="4"/>
  <c r="AH201" i="4"/>
  <c r="AH200" i="4"/>
  <c r="AH145" i="4"/>
  <c r="AH144" i="4"/>
  <c r="AH143" i="4"/>
  <c r="AH142" i="4"/>
  <c r="AH141" i="4"/>
  <c r="AH140" i="4"/>
  <c r="AH139" i="4"/>
  <c r="AH138" i="4"/>
  <c r="AH137" i="4"/>
  <c r="AH136" i="4"/>
  <c r="AH135" i="4"/>
  <c r="AH134" i="4"/>
  <c r="AH133" i="4"/>
  <c r="AH132" i="4"/>
  <c r="AH131" i="4"/>
  <c r="AH130" i="4"/>
  <c r="AH129" i="4"/>
  <c r="AH122" i="4"/>
  <c r="AH121" i="4"/>
  <c r="AH120" i="4"/>
  <c r="AH119" i="4"/>
  <c r="AH118" i="4"/>
  <c r="AH117" i="4"/>
  <c r="AH116" i="4"/>
  <c r="AH115" i="4"/>
  <c r="AH114" i="4"/>
  <c r="AH113" i="4"/>
  <c r="AH112" i="4"/>
  <c r="AH111" i="4"/>
  <c r="AH110" i="4"/>
  <c r="AH109" i="4"/>
  <c r="AH108" i="4"/>
  <c r="AH107" i="4"/>
  <c r="AH106" i="4"/>
  <c r="AH76" i="4"/>
  <c r="AH75" i="4"/>
  <c r="AH74" i="4"/>
  <c r="AH73" i="4"/>
  <c r="AH72" i="4"/>
  <c r="AH71" i="4"/>
  <c r="AH70" i="4"/>
  <c r="AH69" i="4"/>
  <c r="AH68" i="4"/>
  <c r="AH67" i="4"/>
  <c r="AH66" i="4"/>
  <c r="AH65" i="4"/>
  <c r="AH64" i="4"/>
  <c r="AH63" i="4"/>
  <c r="AH62" i="4"/>
  <c r="AH61" i="4"/>
  <c r="AH60" i="4"/>
  <c r="AH53" i="4"/>
  <c r="AH52" i="4"/>
  <c r="AH51" i="4"/>
  <c r="AH50" i="4"/>
  <c r="AH49" i="4"/>
  <c r="AH48" i="4"/>
  <c r="AH47" i="4"/>
  <c r="AH46" i="4"/>
  <c r="AH45" i="4"/>
  <c r="AH44" i="4"/>
  <c r="AH43" i="4"/>
  <c r="AH42" i="4"/>
  <c r="AH41" i="4"/>
  <c r="AH40" i="4"/>
  <c r="AH39" i="4"/>
  <c r="AH38" i="4"/>
  <c r="AH37" i="4"/>
  <c r="AH30" i="4"/>
  <c r="AH29" i="4"/>
  <c r="AH28" i="4"/>
  <c r="AH27" i="4"/>
  <c r="AH26" i="4"/>
  <c r="AH25" i="4"/>
  <c r="AH24" i="4"/>
  <c r="AH23" i="4"/>
  <c r="AH22" i="4"/>
  <c r="AH21" i="4"/>
  <c r="AH20" i="4"/>
  <c r="AH19" i="4"/>
  <c r="AH18" i="4"/>
  <c r="AH17" i="4"/>
  <c r="AH16" i="4"/>
  <c r="AH15" i="4"/>
  <c r="AH14" i="4"/>
  <c r="B679" i="4"/>
  <c r="B656" i="4"/>
  <c r="B633" i="4"/>
  <c r="Q426" i="4"/>
  <c r="P426" i="4"/>
  <c r="O426" i="4"/>
  <c r="N426" i="4"/>
  <c r="M426" i="4"/>
  <c r="L426" i="4"/>
  <c r="K426" i="4"/>
  <c r="J426" i="4"/>
  <c r="I426" i="4"/>
  <c r="H426" i="4"/>
  <c r="G426" i="4"/>
  <c r="F426" i="4"/>
  <c r="E426" i="4"/>
  <c r="D426" i="4"/>
  <c r="C426" i="4"/>
  <c r="B426" i="4"/>
  <c r="R425" i="4"/>
  <c r="R424" i="4"/>
  <c r="R423" i="4"/>
  <c r="R422" i="4"/>
  <c r="R421" i="4"/>
  <c r="R420" i="4"/>
  <c r="R419" i="4"/>
  <c r="R418" i="4"/>
  <c r="R417" i="4"/>
  <c r="R416" i="4"/>
  <c r="R415" i="4"/>
  <c r="R414" i="4"/>
  <c r="R413" i="4"/>
  <c r="R412" i="4"/>
  <c r="R411" i="4"/>
  <c r="R410" i="4"/>
  <c r="R409" i="4"/>
  <c r="Q380" i="4"/>
  <c r="P380" i="4"/>
  <c r="O380" i="4"/>
  <c r="N380" i="4"/>
  <c r="M380" i="4"/>
  <c r="L380" i="4"/>
  <c r="K380" i="4"/>
  <c r="J380" i="4"/>
  <c r="I380" i="4"/>
  <c r="H380" i="4"/>
  <c r="G380" i="4"/>
  <c r="F380" i="4"/>
  <c r="E380" i="4"/>
  <c r="D380" i="4"/>
  <c r="C380" i="4"/>
  <c r="B380" i="4"/>
  <c r="R379" i="4"/>
  <c r="R378" i="4"/>
  <c r="R377" i="4"/>
  <c r="R376" i="4"/>
  <c r="R375" i="4"/>
  <c r="R374" i="4"/>
  <c r="R373" i="4"/>
  <c r="R372" i="4"/>
  <c r="R371" i="4"/>
  <c r="R370" i="4"/>
  <c r="R369" i="4"/>
  <c r="R368" i="4"/>
  <c r="R367" i="4"/>
  <c r="R366" i="4"/>
  <c r="R365" i="4"/>
  <c r="R364" i="4"/>
  <c r="R363" i="4"/>
  <c r="N77" i="4"/>
  <c r="M77" i="4"/>
  <c r="L77" i="4"/>
  <c r="K77" i="4"/>
  <c r="J77" i="4"/>
  <c r="I77" i="4"/>
  <c r="H77" i="4"/>
  <c r="G77" i="4"/>
  <c r="F77" i="4"/>
  <c r="E77" i="4"/>
  <c r="D77" i="4"/>
  <c r="C77" i="4"/>
  <c r="B77" i="4"/>
  <c r="O76" i="4"/>
  <c r="O75" i="4"/>
  <c r="O74" i="4"/>
  <c r="O73" i="4"/>
  <c r="O72" i="4"/>
  <c r="O71" i="4"/>
  <c r="O70" i="4"/>
  <c r="O69" i="4"/>
  <c r="O68" i="4"/>
  <c r="O67" i="4"/>
  <c r="O66" i="4"/>
  <c r="O65" i="4"/>
  <c r="O64" i="4"/>
  <c r="O63" i="4"/>
  <c r="O62" i="4"/>
  <c r="O61" i="4"/>
  <c r="O60" i="4"/>
  <c r="N54" i="4"/>
  <c r="M54" i="4"/>
  <c r="L54" i="4"/>
  <c r="K54" i="4"/>
  <c r="J54" i="4"/>
  <c r="I54" i="4"/>
  <c r="H54" i="4"/>
  <c r="G54" i="4"/>
  <c r="F54" i="4"/>
  <c r="E54" i="4"/>
  <c r="D54" i="4"/>
  <c r="C54" i="4"/>
  <c r="B54" i="4"/>
  <c r="O53" i="4"/>
  <c r="O52" i="4"/>
  <c r="O51" i="4"/>
  <c r="O50" i="4"/>
  <c r="O49" i="4"/>
  <c r="O48" i="4"/>
  <c r="O47" i="4"/>
  <c r="O46" i="4"/>
  <c r="O45" i="4"/>
  <c r="O44" i="4"/>
  <c r="O43" i="4"/>
  <c r="O42" i="4"/>
  <c r="O41" i="4"/>
  <c r="O40" i="4"/>
  <c r="O39" i="4"/>
  <c r="O38" i="4"/>
  <c r="O37" i="4"/>
  <c r="AH123" i="4" l="1"/>
  <c r="AH309" i="4"/>
  <c r="AH178" i="4"/>
  <c r="AH155" i="4"/>
  <c r="AH190" i="4"/>
  <c r="AH167" i="4"/>
  <c r="AH175" i="4"/>
  <c r="AH152" i="4"/>
  <c r="AH31" i="4"/>
  <c r="AH183" i="4"/>
  <c r="AH160" i="4"/>
  <c r="AH146" i="4"/>
  <c r="AH332" i="4"/>
  <c r="AH516" i="4"/>
  <c r="AH176" i="4"/>
  <c r="AH153" i="4"/>
  <c r="AH188" i="4"/>
  <c r="AH165" i="4"/>
  <c r="AH217" i="4"/>
  <c r="AI492" i="4"/>
  <c r="AH182" i="4"/>
  <c r="AH159" i="4"/>
  <c r="AH186" i="4"/>
  <c r="AH163" i="4"/>
  <c r="AH179" i="4"/>
  <c r="AH156" i="4"/>
  <c r="AH187" i="4"/>
  <c r="AH164" i="4"/>
  <c r="AH191" i="4"/>
  <c r="AH168" i="4"/>
  <c r="AH180" i="4"/>
  <c r="AH157" i="4"/>
  <c r="AH184" i="4"/>
  <c r="AH161" i="4"/>
  <c r="AH54" i="4"/>
  <c r="AH154" i="4"/>
  <c r="AH177" i="4"/>
  <c r="AH158" i="4"/>
  <c r="AH181" i="4"/>
  <c r="AH162" i="4"/>
  <c r="AH185" i="4"/>
  <c r="AH166" i="4"/>
  <c r="AH189" i="4"/>
  <c r="AH77" i="4"/>
  <c r="AH286" i="4"/>
  <c r="R426" i="4"/>
  <c r="R380" i="4"/>
  <c r="O77" i="4"/>
  <c r="O54" i="4"/>
  <c r="AH169" i="4" l="1"/>
  <c r="AH192" i="4"/>
  <c r="B610" i="4"/>
  <c r="B703" i="4" s="1"/>
  <c r="N516" i="4" l="1"/>
  <c r="M516" i="4"/>
  <c r="L516" i="4"/>
  <c r="K516" i="4"/>
  <c r="J516" i="4"/>
  <c r="I516" i="4"/>
  <c r="H516" i="4"/>
  <c r="G516" i="4"/>
  <c r="F516" i="4"/>
  <c r="E516" i="4"/>
  <c r="D516" i="4"/>
  <c r="C516" i="4"/>
  <c r="B516" i="4"/>
  <c r="O499" i="4" l="1"/>
  <c r="O500" i="4"/>
  <c r="O501" i="4"/>
  <c r="O502" i="4"/>
  <c r="O503" i="4"/>
  <c r="O504" i="4"/>
  <c r="O505" i="4"/>
  <c r="O506" i="4"/>
  <c r="O507" i="4"/>
  <c r="O508" i="4"/>
  <c r="O509" i="4"/>
  <c r="O510" i="4"/>
  <c r="O511" i="4"/>
  <c r="O512" i="4"/>
  <c r="O513" i="4"/>
  <c r="O514" i="4"/>
  <c r="O515" i="4"/>
  <c r="P482" i="4"/>
  <c r="P483" i="4"/>
  <c r="P484" i="4"/>
  <c r="P485" i="4"/>
  <c r="P486" i="4"/>
  <c r="P487" i="4"/>
  <c r="P488" i="4"/>
  <c r="P489" i="4"/>
  <c r="P490" i="4"/>
  <c r="P491" i="4"/>
  <c r="P481" i="4"/>
  <c r="R471" i="4"/>
  <c r="R470" i="4"/>
  <c r="R469" i="4"/>
  <c r="R468" i="4"/>
  <c r="R467" i="4"/>
  <c r="R466" i="4"/>
  <c r="R465" i="4"/>
  <c r="R464" i="4"/>
  <c r="R463" i="4"/>
  <c r="R462" i="4"/>
  <c r="R461" i="4"/>
  <c r="R460" i="4"/>
  <c r="R459" i="4"/>
  <c r="R458" i="4"/>
  <c r="R457" i="4"/>
  <c r="R456" i="4"/>
  <c r="R455" i="4"/>
  <c r="R448" i="4"/>
  <c r="R447" i="4"/>
  <c r="R446" i="4"/>
  <c r="R445" i="4"/>
  <c r="R444" i="4"/>
  <c r="R443" i="4"/>
  <c r="R442" i="4"/>
  <c r="R441" i="4"/>
  <c r="R440" i="4"/>
  <c r="R439" i="4"/>
  <c r="R438" i="4"/>
  <c r="R437" i="4"/>
  <c r="R436" i="4"/>
  <c r="R435" i="4"/>
  <c r="R434" i="4"/>
  <c r="R433" i="4"/>
  <c r="R432" i="4"/>
  <c r="R341" i="4"/>
  <c r="R342" i="4"/>
  <c r="R343" i="4"/>
  <c r="R344" i="4"/>
  <c r="R345" i="4"/>
  <c r="R346" i="4"/>
  <c r="R347" i="4"/>
  <c r="R348" i="4"/>
  <c r="R349" i="4"/>
  <c r="R350" i="4"/>
  <c r="R351" i="4"/>
  <c r="R352" i="4"/>
  <c r="R353" i="4"/>
  <c r="R354" i="4"/>
  <c r="R355" i="4"/>
  <c r="R356" i="4"/>
  <c r="R340" i="4"/>
  <c r="O331" i="4"/>
  <c r="O330" i="4"/>
  <c r="O329" i="4"/>
  <c r="O328" i="4"/>
  <c r="O327" i="4"/>
  <c r="O326" i="4"/>
  <c r="O325" i="4"/>
  <c r="O324" i="4"/>
  <c r="O323" i="4"/>
  <c r="O322" i="4"/>
  <c r="O321" i="4"/>
  <c r="O320" i="4"/>
  <c r="O319" i="4"/>
  <c r="O318" i="4"/>
  <c r="O317" i="4"/>
  <c r="O316" i="4"/>
  <c r="O315" i="4"/>
  <c r="O308" i="4"/>
  <c r="O307" i="4"/>
  <c r="O306" i="4"/>
  <c r="O305" i="4"/>
  <c r="O304" i="4"/>
  <c r="O303" i="4"/>
  <c r="O302" i="4"/>
  <c r="O301" i="4"/>
  <c r="O300" i="4"/>
  <c r="O299" i="4"/>
  <c r="O298" i="4"/>
  <c r="O297" i="4"/>
  <c r="O296" i="4"/>
  <c r="O295" i="4"/>
  <c r="O294" i="4"/>
  <c r="O293" i="4"/>
  <c r="O292" i="4"/>
  <c r="O285" i="4"/>
  <c r="O284" i="4"/>
  <c r="O283" i="4"/>
  <c r="O282" i="4"/>
  <c r="O281" i="4"/>
  <c r="O280" i="4"/>
  <c r="O279" i="4"/>
  <c r="O278" i="4"/>
  <c r="O277" i="4"/>
  <c r="O276" i="4"/>
  <c r="O275" i="4"/>
  <c r="O274" i="4"/>
  <c r="O273" i="4"/>
  <c r="O272" i="4"/>
  <c r="O271" i="4"/>
  <c r="O270" i="4"/>
  <c r="O269" i="4"/>
  <c r="O216" i="4"/>
  <c r="O215" i="4"/>
  <c r="O214" i="4"/>
  <c r="O213" i="4"/>
  <c r="O212" i="4"/>
  <c r="O211" i="4"/>
  <c r="O210" i="4"/>
  <c r="O209" i="4"/>
  <c r="O208" i="4"/>
  <c r="O207" i="4"/>
  <c r="O206" i="4"/>
  <c r="O205" i="4"/>
  <c r="O204" i="4"/>
  <c r="O203" i="4"/>
  <c r="O202" i="4"/>
  <c r="O201" i="4"/>
  <c r="O200" i="4"/>
  <c r="O145" i="4"/>
  <c r="O144" i="4"/>
  <c r="O143" i="4"/>
  <c r="O142" i="4"/>
  <c r="O141" i="4"/>
  <c r="O140" i="4"/>
  <c r="O139" i="4"/>
  <c r="O138" i="4"/>
  <c r="O137" i="4"/>
  <c r="O136" i="4"/>
  <c r="O135" i="4"/>
  <c r="O134" i="4"/>
  <c r="O133" i="4"/>
  <c r="O132" i="4"/>
  <c r="O131" i="4"/>
  <c r="O130" i="4"/>
  <c r="O129" i="4"/>
  <c r="O122" i="4"/>
  <c r="O121" i="4"/>
  <c r="O120" i="4"/>
  <c r="O119" i="4"/>
  <c r="O118" i="4"/>
  <c r="O15" i="4"/>
  <c r="O16" i="4"/>
  <c r="O17" i="4"/>
  <c r="O18" i="4"/>
  <c r="O19" i="4"/>
  <c r="O20" i="4"/>
  <c r="O21" i="4"/>
  <c r="O22" i="4"/>
  <c r="O23" i="4"/>
  <c r="O24" i="4"/>
  <c r="O25" i="4"/>
  <c r="O26" i="4"/>
  <c r="O27" i="4"/>
  <c r="O28" i="4"/>
  <c r="O29" i="4"/>
  <c r="O30" i="4"/>
  <c r="O14" i="4"/>
  <c r="O492" i="4"/>
  <c r="N492" i="4"/>
  <c r="M492" i="4"/>
  <c r="L492" i="4"/>
  <c r="K492" i="4"/>
  <c r="J492" i="4"/>
  <c r="H492" i="4"/>
  <c r="G492" i="4"/>
  <c r="F492" i="4"/>
  <c r="D492" i="4"/>
  <c r="C492" i="4"/>
  <c r="B492" i="4"/>
  <c r="Q472" i="4"/>
  <c r="P472" i="4"/>
  <c r="O472" i="4"/>
  <c r="N472" i="4"/>
  <c r="M472" i="4"/>
  <c r="L472" i="4"/>
  <c r="K472" i="4"/>
  <c r="J472" i="4"/>
  <c r="I472" i="4"/>
  <c r="H472" i="4"/>
  <c r="G472" i="4"/>
  <c r="F472" i="4"/>
  <c r="E472" i="4"/>
  <c r="D472" i="4"/>
  <c r="C472" i="4"/>
  <c r="B472" i="4"/>
  <c r="Q449" i="4"/>
  <c r="P449" i="4"/>
  <c r="O449" i="4"/>
  <c r="N449" i="4"/>
  <c r="M449" i="4"/>
  <c r="L449" i="4"/>
  <c r="K449" i="4"/>
  <c r="J449" i="4"/>
  <c r="I449" i="4"/>
  <c r="H449" i="4"/>
  <c r="G449" i="4"/>
  <c r="F449" i="4"/>
  <c r="E449" i="4"/>
  <c r="D449" i="4"/>
  <c r="C449" i="4"/>
  <c r="B449" i="4"/>
  <c r="Q357" i="4"/>
  <c r="P357" i="4"/>
  <c r="O357" i="4"/>
  <c r="N357" i="4"/>
  <c r="M357" i="4"/>
  <c r="L357" i="4"/>
  <c r="K357" i="4"/>
  <c r="J357" i="4"/>
  <c r="I357" i="4"/>
  <c r="H357" i="4"/>
  <c r="G357" i="4"/>
  <c r="F357" i="4"/>
  <c r="E357" i="4"/>
  <c r="D357" i="4"/>
  <c r="C357" i="4"/>
  <c r="B357" i="4"/>
  <c r="N332" i="4"/>
  <c r="M332" i="4"/>
  <c r="L332" i="4"/>
  <c r="K332" i="4"/>
  <c r="J332" i="4"/>
  <c r="I332" i="4"/>
  <c r="H332" i="4"/>
  <c r="G332" i="4"/>
  <c r="F332" i="4"/>
  <c r="E332" i="4"/>
  <c r="D332" i="4"/>
  <c r="C332" i="4"/>
  <c r="B332" i="4"/>
  <c r="N309" i="4"/>
  <c r="M309" i="4"/>
  <c r="L309" i="4"/>
  <c r="K309" i="4"/>
  <c r="J309" i="4"/>
  <c r="I309" i="4"/>
  <c r="H309" i="4"/>
  <c r="G309" i="4"/>
  <c r="F309" i="4"/>
  <c r="E309" i="4"/>
  <c r="D309" i="4"/>
  <c r="C309" i="4"/>
  <c r="B309" i="4"/>
  <c r="C286" i="4"/>
  <c r="D286" i="4"/>
  <c r="E286" i="4"/>
  <c r="F286" i="4"/>
  <c r="G286" i="4"/>
  <c r="H286" i="4"/>
  <c r="I286" i="4"/>
  <c r="J286" i="4"/>
  <c r="K286" i="4"/>
  <c r="L286" i="4"/>
  <c r="M286" i="4"/>
  <c r="N286" i="4"/>
  <c r="B286" i="4"/>
  <c r="C217" i="4"/>
  <c r="D217" i="4"/>
  <c r="E217" i="4"/>
  <c r="F217" i="4"/>
  <c r="G217" i="4"/>
  <c r="H217" i="4"/>
  <c r="I217" i="4"/>
  <c r="J217" i="4"/>
  <c r="K217" i="4"/>
  <c r="L217" i="4"/>
  <c r="M217" i="4"/>
  <c r="N217" i="4"/>
  <c r="B217" i="4"/>
  <c r="B146" i="4"/>
  <c r="N146" i="4"/>
  <c r="M146" i="4"/>
  <c r="L146" i="4"/>
  <c r="K146" i="4"/>
  <c r="J146" i="4"/>
  <c r="I146" i="4"/>
  <c r="H146" i="4"/>
  <c r="G146" i="4"/>
  <c r="F146" i="4"/>
  <c r="E146" i="4"/>
  <c r="D146" i="4"/>
  <c r="C146" i="4"/>
  <c r="C123" i="4"/>
  <c r="D123" i="4"/>
  <c r="E123" i="4"/>
  <c r="F123" i="4"/>
  <c r="G123" i="4"/>
  <c r="H123" i="4"/>
  <c r="I123" i="4"/>
  <c r="J123" i="4"/>
  <c r="K123" i="4"/>
  <c r="L123" i="4"/>
  <c r="M123" i="4"/>
  <c r="N123" i="4"/>
  <c r="B123" i="4"/>
  <c r="C31" i="4"/>
  <c r="D31" i="4"/>
  <c r="D169" i="4" s="1"/>
  <c r="E31" i="4"/>
  <c r="F31" i="4"/>
  <c r="G31" i="4"/>
  <c r="H31" i="4"/>
  <c r="I31" i="4"/>
  <c r="J31" i="4"/>
  <c r="K31" i="4"/>
  <c r="L31" i="4"/>
  <c r="M31" i="4"/>
  <c r="N31" i="4"/>
  <c r="B31" i="4"/>
  <c r="I492" i="4" l="1"/>
  <c r="J192" i="4"/>
  <c r="J169" i="4"/>
  <c r="O155" i="4"/>
  <c r="O178" i="4"/>
  <c r="F192" i="4"/>
  <c r="F169" i="4"/>
  <c r="O167" i="4"/>
  <c r="O190" i="4"/>
  <c r="O159" i="4"/>
  <c r="O182" i="4"/>
  <c r="E192" i="4"/>
  <c r="E169" i="4"/>
  <c r="O185" i="4"/>
  <c r="O162" i="4"/>
  <c r="O177" i="4"/>
  <c r="O154" i="4"/>
  <c r="O175" i="4"/>
  <c r="O152" i="4"/>
  <c r="O188" i="4"/>
  <c r="O165" i="4"/>
  <c r="O184" i="4"/>
  <c r="O161" i="4"/>
  <c r="O180" i="4"/>
  <c r="O157" i="4"/>
  <c r="O176" i="4"/>
  <c r="O153" i="4"/>
  <c r="N192" i="4"/>
  <c r="N169" i="4"/>
  <c r="O163" i="4"/>
  <c r="O186" i="4"/>
  <c r="M192" i="4"/>
  <c r="M169" i="4"/>
  <c r="I192" i="4"/>
  <c r="I169" i="4"/>
  <c r="O189" i="4"/>
  <c r="O166" i="4"/>
  <c r="O181" i="4"/>
  <c r="O158" i="4"/>
  <c r="L192" i="4"/>
  <c r="L169" i="4"/>
  <c r="H192" i="4"/>
  <c r="H169" i="4"/>
  <c r="D192" i="4"/>
  <c r="B169" i="4"/>
  <c r="B192" i="4"/>
  <c r="K169" i="4"/>
  <c r="K192" i="4"/>
  <c r="G169" i="4"/>
  <c r="G192" i="4"/>
  <c r="C169" i="4"/>
  <c r="C192" i="4"/>
  <c r="O191" i="4"/>
  <c r="O168" i="4"/>
  <c r="O187" i="4"/>
  <c r="O164" i="4"/>
  <c r="O183" i="4"/>
  <c r="O160" i="4"/>
  <c r="O179" i="4"/>
  <c r="O156" i="4"/>
  <c r="E492" i="4"/>
  <c r="O516" i="4"/>
  <c r="O31" i="4"/>
  <c r="P492" i="4"/>
  <c r="O123" i="4"/>
  <c r="R357" i="4"/>
  <c r="O146" i="4"/>
  <c r="O286" i="4"/>
  <c r="R449" i="4"/>
  <c r="O309" i="4"/>
  <c r="O217" i="4"/>
  <c r="O332" i="4"/>
  <c r="R472" i="4"/>
  <c r="O192" i="4" l="1"/>
  <c r="O169" i="4"/>
</calcChain>
</file>

<file path=xl/sharedStrings.xml><?xml version="1.0" encoding="utf-8"?>
<sst xmlns="http://schemas.openxmlformats.org/spreadsheetml/2006/main" count="3057" uniqueCount="336">
  <si>
    <t>Affordability</t>
  </si>
  <si>
    <t>Region</t>
  </si>
  <si>
    <t>BTL</t>
  </si>
  <si>
    <t>Greater London</t>
  </si>
  <si>
    <t>Scotland</t>
  </si>
  <si>
    <t>Wales</t>
  </si>
  <si>
    <t>North</t>
  </si>
  <si>
    <t>North West</t>
  </si>
  <si>
    <t>Yorkshire &amp; Humberside</t>
  </si>
  <si>
    <t>West Midlands</t>
  </si>
  <si>
    <t>East Midlands</t>
  </si>
  <si>
    <t>South West</t>
  </si>
  <si>
    <t>South East</t>
  </si>
  <si>
    <t>East Anglia</t>
  </si>
  <si>
    <t>Northern Ireland</t>
  </si>
  <si>
    <t>LGD</t>
  </si>
  <si>
    <t>PD</t>
  </si>
  <si>
    <t>RWA</t>
  </si>
  <si>
    <t>EL</t>
  </si>
  <si>
    <t>All</t>
  </si>
  <si>
    <t>Provisions / Impairments</t>
  </si>
  <si>
    <t>Probability of Default</t>
  </si>
  <si>
    <t>PPGD</t>
  </si>
  <si>
    <t>Vintage (year of origination) - BTL</t>
  </si>
  <si>
    <t>Glossary</t>
  </si>
  <si>
    <t>Probability of Possession Given Default</t>
  </si>
  <si>
    <t>MIA</t>
  </si>
  <si>
    <t>Months In Arrears</t>
  </si>
  <si>
    <t>Expected Loss</t>
  </si>
  <si>
    <t>Risk Weighted Assets</t>
  </si>
  <si>
    <t>Buy To Let</t>
  </si>
  <si>
    <t>Indexed Loan-To-Value (iLTV) - BTL</t>
  </si>
  <si>
    <t>LTV</t>
  </si>
  <si>
    <t>Loan To Value ratio</t>
  </si>
  <si>
    <t>Instructions on how to complete this tab</t>
  </si>
  <si>
    <t>Please complete each table within this tab using the variable found directly adjacent in the upper left hand corner of each table.</t>
  </si>
  <si>
    <t>Indexed Loan-To-Value</t>
  </si>
  <si>
    <t>Indexed Loan-To-Value by Region</t>
  </si>
  <si>
    <t>90%&gt;, &lt;=100%</t>
  </si>
  <si>
    <t>&lt;=5%</t>
  </si>
  <si>
    <t>&gt;5%, &lt;=10%</t>
  </si>
  <si>
    <t>&gt;10%, &lt;=15%</t>
  </si>
  <si>
    <t>&gt;15%, &lt;=20%</t>
  </si>
  <si>
    <t>&gt;20%, &lt;=25%</t>
  </si>
  <si>
    <t>&gt;25%, &lt;=30%</t>
  </si>
  <si>
    <t>&gt;30%, &lt;=35%</t>
  </si>
  <si>
    <t>&gt;35%, &lt;=40%</t>
  </si>
  <si>
    <t>&gt;40%, &lt;=45%</t>
  </si>
  <si>
    <t>&gt;45%, &lt;=50%</t>
  </si>
  <si>
    <t>Assets (£)</t>
  </si>
  <si>
    <t>Number of accounts (#)</t>
  </si>
  <si>
    <t>Up-to-date</t>
  </si>
  <si>
    <t>CRA</t>
  </si>
  <si>
    <t>Credit Reference Agency</t>
  </si>
  <si>
    <t>Unknown</t>
  </si>
  <si>
    <t>Fixed</t>
  </si>
  <si>
    <t>Tracker / Variable</t>
  </si>
  <si>
    <t>SVR</t>
  </si>
  <si>
    <t>Standard Variable Rate</t>
  </si>
  <si>
    <t>Reversion rate, e.g. SVR</t>
  </si>
  <si>
    <t>Interest Only</t>
  </si>
  <si>
    <t>Capital and Repayment</t>
  </si>
  <si>
    <t>Repayment Type</t>
  </si>
  <si>
    <t>Original loan amount - BTL</t>
  </si>
  <si>
    <t>&lt;=£100k</t>
  </si>
  <si>
    <t>&gt;£100k, &lt;=£200k</t>
  </si>
  <si>
    <t>&gt;£200k, &lt;=£300k</t>
  </si>
  <si>
    <t>&gt;£300k, &lt;=£400k</t>
  </si>
  <si>
    <t>&gt;£400k, &lt;=£500k</t>
  </si>
  <si>
    <t>&gt;£500k, &lt;=£600k</t>
  </si>
  <si>
    <t>&gt;£600k, &lt;=£700k</t>
  </si>
  <si>
    <t>&gt;£700k, &lt;=£800k</t>
  </si>
  <si>
    <t>&gt;£800k, &lt;=£900k</t>
  </si>
  <si>
    <t>&gt;£900k, &lt;=£1,000k</t>
  </si>
  <si>
    <t>&gt;£1,000k</t>
  </si>
  <si>
    <t>The PRA appreciates that firms will use one or many of the Credit Reference Agencies (CRA) and that scores may not be comparable across or even within CRAs and that the definition of default applied will vary.</t>
  </si>
  <si>
    <t>Purpose of the Template</t>
  </si>
  <si>
    <t>We believe some of the metrics should be straightforward but for others where we anticipate a requirement for flexibility, we have provided a brief outline of our intended outcome below.</t>
  </si>
  <si>
    <t>Geographic Regions</t>
  </si>
  <si>
    <t>We have deliberately excluded other outgoings to ensure a more consistent cross firm comparison can be made.</t>
  </si>
  <si>
    <t>EL (£)</t>
  </si>
  <si>
    <t>RWA (£)</t>
  </si>
  <si>
    <t>Provisions / Impairments (£)</t>
  </si>
  <si>
    <t>Arrears (£ total outstanding balance)</t>
  </si>
  <si>
    <t>Assets (£ total outstanding balance) - BTL</t>
  </si>
  <si>
    <t>Risk Weighted Assets (£) - BTL</t>
  </si>
  <si>
    <t>Expected Loss (£) - BTL</t>
  </si>
  <si>
    <t>For the purposes of this template, affordability is defined as the customers' monthly current NET (i.e. after tax) income less monthly mortgage repayments, less monthly unsecured debt repayments, divided by the customers' monthly NET income.</t>
  </si>
  <si>
    <t>Forborne accounts - all (£ total outstanding balance)</t>
  </si>
  <si>
    <t>Inclusions and Exclusions</t>
  </si>
  <si>
    <t>Please count all first charge products and sub-products as one loan (e.g. where a customer has more than one loan account against the same property). However, please exclude all second charge mortgages from this return, where the firm does not also hold the first charge.</t>
  </si>
  <si>
    <t>Forborne accounts - new in last 24 months (£ total outstanding balance)</t>
  </si>
  <si>
    <t>&gt;0.01%, &lt;=0.05%</t>
  </si>
  <si>
    <t>&lt;=0.01%</t>
  </si>
  <si>
    <t>&gt;0.25%, &lt;=0.5%</t>
  </si>
  <si>
    <t>&gt;0.5%, &lt;=1%</t>
  </si>
  <si>
    <t>&gt;0.5%,
 &lt;=1%</t>
  </si>
  <si>
    <t>&gt;1%,
 &lt;=2.5%</t>
  </si>
  <si>
    <t>&gt;2.5%, &lt;=5%</t>
  </si>
  <si>
    <t>&gt;2.5%,
 &lt;=5%</t>
  </si>
  <si>
    <t>&gt;5%,
 &lt;=10%</t>
  </si>
  <si>
    <t>&gt;25%</t>
  </si>
  <si>
    <t>&gt;10%, &lt;=25%</t>
  </si>
  <si>
    <t>&gt;0.01%,
 &lt;=0.05%</t>
  </si>
  <si>
    <t>Indexed Loan-To-Value by Credit Reference Agency Probability of Default (CRA-PD)</t>
  </si>
  <si>
    <t>Credit Reference Agency Probability of Default (CRA-PD)</t>
  </si>
  <si>
    <t>Credit Reference Agency Probability of Default (CRA-PD) - BTL</t>
  </si>
  <si>
    <t>To aid with the cross-firm comparison, we also ask that the firm provide the Credit Reference Agency Probability of Default (CRA-PD) bands for the scorecard used rather than the output score.</t>
  </si>
  <si>
    <t xml:space="preserve">Please provide the Basel Expected Loss (EL). We expect this to use the downturn LGD for accounts not in default and the PiT LGD for accounts in default. </t>
  </si>
  <si>
    <t>Expected Loss (EL)</t>
  </si>
  <si>
    <t>Please base the return on the scorecard used for underwriting and or account management purposes, using the balance the balance weighted average.</t>
  </si>
  <si>
    <t>Term of the Loan - BTL</t>
  </si>
  <si>
    <t>5-7</t>
  </si>
  <si>
    <t>8-10</t>
  </si>
  <si>
    <t>11-15</t>
  </si>
  <si>
    <t>&gt;50%, &lt;=55%</t>
  </si>
  <si>
    <t>&gt;55%, &lt;=60%</t>
  </si>
  <si>
    <t>&gt;60%, &lt;=65%</t>
  </si>
  <si>
    <t>&gt;65%, &lt;=70%</t>
  </si>
  <si>
    <t>&gt;70%</t>
  </si>
  <si>
    <t>80%&gt;, &lt;=90%</t>
  </si>
  <si>
    <t>70%&gt;, &lt;=80%</t>
  </si>
  <si>
    <t>Vintage</t>
  </si>
  <si>
    <t>Term of the Loan - Years Outstanding</t>
  </si>
  <si>
    <t>&lt;=70%</t>
  </si>
  <si>
    <t>&gt;1.5%, &lt;=2.5%</t>
  </si>
  <si>
    <t>&gt;1%, &lt;=1.5%</t>
  </si>
  <si>
    <t>&gt;0.1%, &lt;=0.25%</t>
  </si>
  <si>
    <t>&gt;0.05%,
 &lt;= 0.1%</t>
  </si>
  <si>
    <t>&gt;1%,
 &lt;=1.5%</t>
  </si>
  <si>
    <t xml:space="preserve">Indexed Loan-To-Value by Affordability/Rental Cover </t>
  </si>
  <si>
    <t>Interest Only - Fixed</t>
  </si>
  <si>
    <t>Interest Only - Tracker / Variable</t>
  </si>
  <si>
    <t>Interest Only - Reversion rate, e.g. SVR</t>
  </si>
  <si>
    <t>Part&amp;Part - Fixed</t>
  </si>
  <si>
    <t>Part &amp; Part - Tracker / Variable</t>
  </si>
  <si>
    <t>Part&amp; Part - Reversion rate, e.g. SVR</t>
  </si>
  <si>
    <t>Capital &amp; Repayment - Fixed</t>
  </si>
  <si>
    <t>Capital &amp; Repayment - Tracker / Variable</t>
  </si>
  <si>
    <t>Capital &amp; Repayment - Reversion rate, e.g. SVR</t>
  </si>
  <si>
    <t>Repayment Type - BTL</t>
  </si>
  <si>
    <t>Part&amp;Part - IO component -  Fixed</t>
  </si>
  <si>
    <t>Part &amp; Part - IO component - Tracker / Variable</t>
  </si>
  <si>
    <t>Part&amp; Part - IO component - Reversion rate, e.g. SVR</t>
  </si>
  <si>
    <t>Part&amp;Part - Repayment component -  Fixed</t>
  </si>
  <si>
    <t>Part &amp; Part - Repayment component - Tracker / Variable</t>
  </si>
  <si>
    <t>Part&amp; Part -Repayment component - Reversion rate, e.g. SVR</t>
  </si>
  <si>
    <t>Part and Part - IO component</t>
  </si>
  <si>
    <t>Part and Part - Repayment Component</t>
  </si>
  <si>
    <t>Loan Term by Repayment Type</t>
  </si>
  <si>
    <t>Term of Loan - Years Outstanding</t>
  </si>
  <si>
    <t>&gt;0.05%, &lt;= 0.1%</t>
  </si>
  <si>
    <t>&gt;0.1%, &lt;= 0.25%</t>
  </si>
  <si>
    <t xml:space="preserve">Repayment type </t>
  </si>
  <si>
    <t>&gt;=10, &lt;15</t>
  </si>
  <si>
    <t>&gt;=15, &lt;20</t>
  </si>
  <si>
    <t>&gt;=20, &lt;25</t>
  </si>
  <si>
    <t>&gt;=25, &lt;30</t>
  </si>
  <si>
    <t>&gt;=30, &lt;35</t>
  </si>
  <si>
    <t>&gt;=35, &lt;40</t>
  </si>
  <si>
    <t>&gt;=40, &lt;45</t>
  </si>
  <si>
    <t>&gt;=45</t>
  </si>
  <si>
    <t>Guidance Notes</t>
  </si>
  <si>
    <t>&gt;=5, &lt;10</t>
  </si>
  <si>
    <t>&lt; 5</t>
  </si>
  <si>
    <t>That is, if I is the customers' monthly disposable income, M is the monthly mortgage payments and U is the total unsecured monthly repayments, the affordability given by A is defined as A = ( I - M - U ) / I. The current NET income should be the single or joint income as applicable for the account.</t>
  </si>
  <si>
    <t>Loss Given Default</t>
  </si>
  <si>
    <t>For all IO - %  of assets with Confirmed Repayment Vehicle</t>
  </si>
  <si>
    <t>For all P&amp;P IO component - %  of assets with Confirmed Repayment Vehicle</t>
  </si>
  <si>
    <t>&lt;5</t>
  </si>
  <si>
    <t>&lt;=5, &lt;10</t>
  </si>
  <si>
    <t>Arrears (Number of Accounts)</t>
  </si>
  <si>
    <t>The year in which a loan was first originated.</t>
  </si>
  <si>
    <t>Provision held against the accounts where there has been an impairment event. For provisions (including management overlays) applied at an aggregate level, please distribute the provision proportionately - i.e. by balance - to all accounts that are included in that level of aggregation. Please note that the provisioning numbers should exclude any fair value adjustments.</t>
  </si>
  <si>
    <t>Interest Only means pure Interest Only loans.  If a customer's loan is only part Interest Only then this should be accounted for in Part &amp; Part - IO component or Part &amp; Part - Repayment component respectively.</t>
  </si>
  <si>
    <t>Buy-to-Let (BTL) - not owner occupied. Includes Consent to Let.</t>
  </si>
  <si>
    <t>A customer is deemed to be up-to-date if all contractual payments have been made at the required time.  A customer is deemed to be not up-to-date (i.e. in arrears) if they have fallen below their contractual payment by 1p or more for a period of one day or more.</t>
  </si>
  <si>
    <t>Up-to-date/Arrears</t>
  </si>
  <si>
    <t>Indexed Loan-To-Value by Arrears Status</t>
  </si>
  <si>
    <t>Arrears Status</t>
  </si>
  <si>
    <t>Possession</t>
  </si>
  <si>
    <t>Provisions/Impairments (£) - BTL</t>
  </si>
  <si>
    <t>&gt;1.5%,
 &lt;=2.5%</t>
  </si>
  <si>
    <t>Pre 2002</t>
  </si>
  <si>
    <t>Please complete each table within this tab using the variable name found at the top of each column, i.e. Assets, PD, EL, etc.</t>
  </si>
  <si>
    <t>Arrears &gt;3, &lt;=6 MIA (£ total outstanding balance) - BTL</t>
  </si>
  <si>
    <t>Arrears &gt;6 MIA (£ total outstanding balance) - BTL</t>
  </si>
  <si>
    <t>&lt;50%</t>
  </si>
  <si>
    <t>&gt;=50%, &lt;60%</t>
  </si>
  <si>
    <t>&gt;=100%, &lt;110%</t>
  </si>
  <si>
    <t>&gt;=110%, &lt;120%</t>
  </si>
  <si>
    <t>&gt;=120%, &lt;130%</t>
  </si>
  <si>
    <t>&gt;=130%, &lt;140%</t>
  </si>
  <si>
    <t>&gt;=140%, &lt;150%</t>
  </si>
  <si>
    <t>&gt;=150%</t>
  </si>
  <si>
    <t>&gt;=70%, &lt;75%</t>
  </si>
  <si>
    <t>&gt;=60%, &lt;65%</t>
  </si>
  <si>
    <t>&gt;=65%, &lt;70%</t>
  </si>
  <si>
    <t>&gt;=75%, &lt;80%</t>
  </si>
  <si>
    <t>&gt;=80%, &lt;85%</t>
  </si>
  <si>
    <t>&gt;=85%, &lt;90%</t>
  </si>
  <si>
    <t>&gt;=90%, &lt;95%</t>
  </si>
  <si>
    <t>&gt;=95%, &lt;100%</t>
  </si>
  <si>
    <t>Rental Cover (at origination)</t>
  </si>
  <si>
    <t>ICR</t>
  </si>
  <si>
    <t>100%&gt;, &lt;=110%</t>
  </si>
  <si>
    <t>110%&gt;, &lt;=120%</t>
  </si>
  <si>
    <t>120%&gt;, &lt;=130%</t>
  </si>
  <si>
    <t>130%&gt;, &lt;=140%</t>
  </si>
  <si>
    <t>140%&gt;, &lt;=160%</t>
  </si>
  <si>
    <t>160%&gt;, &lt;=180%</t>
  </si>
  <si>
    <t>180%&gt;, &lt;=200%</t>
  </si>
  <si>
    <t>200%&gt;, &lt;=220%</t>
  </si>
  <si>
    <t>220%&gt;, &lt;=240%</t>
  </si>
  <si>
    <t>&gt;240%</t>
  </si>
  <si>
    <t>Number of Mortgaged BTL Properties in a customer's BTL Portfolio (with your firm)</t>
  </si>
  <si>
    <t>Number of Mortgaged BTL Properties in a customer's BTL Portfolio (across all lenders)</t>
  </si>
  <si>
    <t>2</t>
  </si>
  <si>
    <t>3</t>
  </si>
  <si>
    <t>4</t>
  </si>
  <si>
    <t>15+</t>
  </si>
  <si>
    <t>Buy to let, by region</t>
  </si>
  <si>
    <t>Owner occupied residential, by region</t>
  </si>
  <si>
    <t>UK region</t>
  </si>
  <si>
    <t>Owner Occupied - Residential Owner Occupied based on MLAR definition.</t>
  </si>
  <si>
    <t>Vintage (year of origination) - Owner occupied residential</t>
  </si>
  <si>
    <t>Indexed Loan-To-Value (iLTV) - Owner occupied residential</t>
  </si>
  <si>
    <t>Credit Reference Agency Probability of Default (CRA-PD) - Owner occupied residential</t>
  </si>
  <si>
    <t>Affordability (see guidance on first tab) - Owner occupied residential</t>
  </si>
  <si>
    <t>Original loan amount - Owner occupied residential</t>
  </si>
  <si>
    <t>Repayment Type - Owner occupied residential</t>
  </si>
  <si>
    <t>Assets (£ total outstanding balance) - Owner occupied residential</t>
  </si>
  <si>
    <t>Arrears &gt;3, &lt;=6 MIA (£ total outstanding balance) - Owner occupied residential</t>
  </si>
  <si>
    <t>Arrears &gt;6 MIA (£ total outstanding balance) - Owner occupied residential</t>
  </si>
  <si>
    <t>Expected Loss (£) - Owner occupied residential</t>
  </si>
  <si>
    <t>Risk Weighted Assets (£) - Owner occupied residential</t>
  </si>
  <si>
    <t>Provisions/Impairments (£) - Owner occupied residential</t>
  </si>
  <si>
    <t>Owner occupied, BTL</t>
  </si>
  <si>
    <t>Definition of terms</t>
  </si>
  <si>
    <t>Rental Cover – BTL – at origination (at 5.5% stressed rate)</t>
  </si>
  <si>
    <t>Rental Cover – BTL – Indexed (at current pay rate)</t>
  </si>
  <si>
    <t>Monthly property rent as a proportion of monthly mortgage payment at origination, stressed at 5.5% rate.</t>
  </si>
  <si>
    <t>Current monthly property rent as a proportion of current monthly mortgage payment, at current pay rate).</t>
  </si>
  <si>
    <t xml:space="preserve">Rental Cover (indexed) </t>
  </si>
  <si>
    <t>Please use the EBA definition of forbearance (ITS/2013/03) which can be broadly para phrased as: Forbearance is defined as occurring when concessions are made towards a debtor facing or about to face financial difficulties.  Those concessions may be temporary or permanent.  A forborne exposure can be performing or non-performing and not all non-performing exposures will be forborne. Concessions are modifications of the terms and conditions of the contract and/or total or partial refinancing that would not have been granted had the debtor not been in financial difficulties. Exposures would normally be assessed as forborne when one or more of the following apply (a) where concessions are made for non-performing exposures; (b) total or partial cancellation through write-off has occurred; (c) the exposure is more than 30 days past-due.  Discontinuation of forbearance classification is only permitted after a probation period of 2 years; and only if the exposure is performing and the debtor has demonstrated its capacity to repay.</t>
  </si>
  <si>
    <t>Number of Mortgaged BTL Properties in a customer's BTL Portfolio</t>
  </si>
  <si>
    <t>Please privide information regarding the number of mortgaged BTL properties a) with your firm only b) across all lenders, as indicated in the tables' headings.</t>
  </si>
  <si>
    <t>In order to accommodate for this, the PRA requests that the firm provide details on the name of CRA, definition of default and scorecard that is used, in response to the related question in the Basis of Preparation document to derive the analysis within this template as well as the definition of default for the particular scorecard.</t>
  </si>
  <si>
    <t>STDF</t>
  </si>
  <si>
    <t>Stress Test Data Framework</t>
  </si>
  <si>
    <t>IFRS 9 Lifetime PD (%)</t>
  </si>
  <si>
    <t>Average Residual Lifetime (Yrs)</t>
  </si>
  <si>
    <t>IFRS 9 Specific Tables</t>
  </si>
  <si>
    <t>Residual Lifetime - Owner Occupied</t>
  </si>
  <si>
    <t>0-&lt;=1 Year</t>
  </si>
  <si>
    <t>&gt;1, &lt;=3 Years</t>
  </si>
  <si>
    <t>&gt;3, &lt;=5 Years</t>
  </si>
  <si>
    <t>Residual Lifetime - BTL</t>
  </si>
  <si>
    <t>&gt;15, &lt;= 20 Years</t>
  </si>
  <si>
    <t>&gt;5, &lt;= 10 Years</t>
  </si>
  <si>
    <t>&gt;10, &lt;=15 Years</t>
  </si>
  <si>
    <t>&gt; 20 Years</t>
  </si>
  <si>
    <t>Lifetime Residual PD (IFRS 9) % - Owner occupied residential</t>
  </si>
  <si>
    <t>Indexed Loan-To-Value by Residual Lifetime Probability of Default (IFRS 9)</t>
  </si>
  <si>
    <t>Residual Lifetime PD</t>
  </si>
  <si>
    <t>Provisions/Impairments (£) - Owner Occupied</t>
  </si>
  <si>
    <t>Lifetime Residual PD (IFRS 9) % - BTL</t>
  </si>
  <si>
    <t>IFRS 9 Average Residual Lifetime (Yrs) - BTL</t>
  </si>
  <si>
    <t>IFRS 9 Average Residual Lifetime (Yrs) - Owner occupied</t>
  </si>
  <si>
    <t>Where there is not a separate 'possession' segment within a table, please include 'possessions' within the '&gt;=6MIA' segment.  Otherwise, include it in the 'possession' column.</t>
  </si>
  <si>
    <t xml:space="preserve">For the purposes of this template, we define the Residual Lifetime Probability of Default as the PD associated with IFRS 9 lifetime calculations.  Please provide the balance weighted average </t>
  </si>
  <si>
    <t>Interest Coverage Ratio</t>
  </si>
  <si>
    <t>Single dimensional segmentation - Total Portfolio</t>
  </si>
  <si>
    <t>Two dimensional segmentation - Total Portfolio</t>
  </si>
  <si>
    <t>Vintage by Indexed Loan-to-Value</t>
  </si>
  <si>
    <t>Indexed Loan-to-Value</t>
  </si>
  <si>
    <t>12m PD (%)</t>
  </si>
  <si>
    <t>12m PD (%) - Owner occupied residential</t>
  </si>
  <si>
    <t>12m PD (%) - BTL</t>
  </si>
  <si>
    <t>Indexed Loan-To-Value by 12m Probability of Default (12m PD)</t>
  </si>
  <si>
    <t>=3 MIA</t>
  </si>
  <si>
    <t>&gt;3 ,&lt;=6 MIA</t>
  </si>
  <si>
    <t>&gt;6 MIA</t>
  </si>
  <si>
    <t>&gt;0, &lt;=1 MIA</t>
  </si>
  <si>
    <t>&gt;1 ,&lt;3 MIA</t>
  </si>
  <si>
    <t>&gt;0,&lt;=1 MIA</t>
  </si>
  <si>
    <t>&gt;1 MIA</t>
  </si>
  <si>
    <t>&gt;1 ,&lt;3MIA</t>
  </si>
  <si>
    <t>Arrears &gt;0, &lt;=1 MIA (£ total outstanding balance) - Owner occupied residential</t>
  </si>
  <si>
    <t>Arrears &gt;1, &lt;3 MIA (£ total outstanding balance) - Owner occupied residential</t>
  </si>
  <si>
    <t>Arrears =3 MIA (£ total outstanding balance) - Owner occupied residential</t>
  </si>
  <si>
    <t>Arrears =3 MIA (£ total outstanding balance) - BTL</t>
  </si>
  <si>
    <t>Arrears &gt;0, &lt;=1 MIA (£ total outstanding balance) - BTL</t>
  </si>
  <si>
    <t>Arrears &gt;1, &lt;3 MIA (£ total outstanding balance) - BTL</t>
  </si>
  <si>
    <t>&gt;1, &lt;3 MIA</t>
  </si>
  <si>
    <t>&gt;3, &lt;=6 MIA</t>
  </si>
  <si>
    <t>12 month Probability of Default (12m PD)</t>
  </si>
  <si>
    <t>Residual Lifetime (Yrs)</t>
  </si>
  <si>
    <t>Residual Lifetime Probability of Default % (IFRS9)</t>
  </si>
  <si>
    <t>The residual lifetime used for IFRS 9 purposes. We require both bandings and average for this metric in various tables. Please provide balance weighted average where averages are required.</t>
  </si>
  <si>
    <t>12 month Probability of Default %</t>
  </si>
  <si>
    <t>ECL</t>
  </si>
  <si>
    <t>Expected Credit Loss</t>
  </si>
  <si>
    <t>IFRS 9 - Stage</t>
  </si>
  <si>
    <t>Note: The arrears band &gt;0 - &lt;=3 has been split into three separate bandings of &gt;0 - &lt;=1, &gt;1 - &lt;3 and =3 (i.e. exactly 3 MIA)- this is to align more directly with IFRS 9 criteria for staging</t>
  </si>
  <si>
    <t>Rental Cover (indexed at current pay rate)</t>
  </si>
  <si>
    <t>IO</t>
  </si>
  <si>
    <t>Interest Only or Part and Part Repayment Vehicles</t>
  </si>
  <si>
    <t>Please complete this information if it is available</t>
  </si>
  <si>
    <t>IFRS 9 LGD (%)</t>
  </si>
  <si>
    <t>IFRS 9 Loss Given Default (LGD) %</t>
  </si>
  <si>
    <t>In alignment with the other IFRS 9 elements, the Loss Given Default (LGD) should be the one being used within the IFRS 9 provisions calculation. Please provide the balance weighted average.</t>
  </si>
  <si>
    <t>The 12m PD% is the one that should be used to calculate the IFRS9  Expected Credit Loss (ECL) for Stage 1 assets and may be what is used for determination of Significant increase in Credit Risk (SICR)</t>
  </si>
  <si>
    <t>Please use the tab to enter any free-format Comments, Caveats or Assumptions clearly labelling to which table these comments may pertain</t>
  </si>
  <si>
    <t>However if you are able to fill in the totals tables then this will allow for a good validation check</t>
  </si>
  <si>
    <t>Staging - Owner Occupied</t>
  </si>
  <si>
    <t>Stage 1</t>
  </si>
  <si>
    <t>Stage 2</t>
  </si>
  <si>
    <t>Stage 3</t>
  </si>
  <si>
    <t xml:space="preserve"> ECL Provisions / Impairments (£)</t>
  </si>
  <si>
    <t>This relates to tables or cells in tables that we do not expect to be completed or should not have any entries, for example row and column totals</t>
  </si>
  <si>
    <t>This refers specifically to Loan Term by Repayment type table (repayment vehicles)</t>
  </si>
  <si>
    <t>This is the IFRS 9 stage for the asset as at the reported date</t>
  </si>
  <si>
    <t>Comments Caveats and Assumptions - Final Spreadsheet Tab</t>
  </si>
  <si>
    <t>FIRM:</t>
  </si>
  <si>
    <t>REPORTING DATE:</t>
  </si>
  <si>
    <t>Colour Key for differences in tables:</t>
  </si>
  <si>
    <t>Please use this notes section to capture any relevant assumptions or key details relating the data captured in the previous tabs</t>
  </si>
  <si>
    <t>Staging - BTL</t>
  </si>
  <si>
    <t xml:space="preserve">The purpose of this template is to provide the PRA with a consistent dataset to help form an assessment of portfolio quality for UK retail mortgages across major lenders. </t>
  </si>
  <si>
    <t>These are the standard geographic regions.</t>
  </si>
  <si>
    <t>Please supply explanations to other metrics or data where you believe clarification is needed in the Comments, Caveats and Assumption tab</t>
  </si>
  <si>
    <t>Forbearance</t>
  </si>
  <si>
    <t>Additional PMAs applied (£m)</t>
  </si>
  <si>
    <t>PMA %</t>
  </si>
  <si>
    <r>
      <t>Please provide the details on the outstanding term of the loan, in years, as at 31 December</t>
    </r>
    <r>
      <rPr>
        <sz val="8"/>
        <rFont val="Tahoma"/>
        <family val="2"/>
      </rPr>
      <t xml:space="preserve"> 2018</t>
    </r>
    <r>
      <rPr>
        <b/>
        <sz val="8"/>
        <color rgb="FF00B050"/>
        <rFont val="Tahoma"/>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</si>
</sst>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_(* \(#,##0.00\);_(* &quot;-&quot;??_);_(@_)"/>
    <numFmt numFmtId="165" formatCode="0.0%"/>
    <numFmt numFmtId="166" formatCode="&quot;£&quot;#,##0,,&quot;m&quot;"/>
    <numFmt numFmtId="167" formatCode="&quot;£&quot;#,##0.0,,&quot;m&quot;"/>
    <numFmt numFmtId="168" formatCode="_-* #,##0_-;\-* #,##0_-;_-* &quot;-&quot;??_-;_-@_-"/>
    <numFmt numFmtId="169" formatCode="0.0000%"/>
    <numFmt numFmtId="170" formatCode="&quot;£&quot;#,##0.00,,&quot;m&quot;"/>
  </numFmts>
  <fonts count="76">
    <font>
      <sz val="8"/>
      <color theme="1"/>
      <name val="Tahoma"/>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8"/>
      <color indexed="8"/>
      <name val="Tahoma"/>
      <family val="2"/>
    </font>
    <font>
      <b/>
      <i/>
      <sz val="8"/>
      <color indexed="8"/>
      <name val="Tahoma"/>
      <family val="2"/>
    </font>
    <font>
      <sz val="8"/>
      <color indexed="8"/>
      <name val="Tahoma"/>
      <family val="2"/>
    </font>
    <font>
      <sz val="9"/>
      <name val="Verdana"/>
      <family val="2"/>
    </font>
    <font>
      <sz val="10"/>
      <name val="Arial"/>
      <family val="2"/>
    </font>
    <font>
      <b/>
      <sz val="10"/>
      <color indexed="9"/>
      <name val="Arial"/>
      <family val="2"/>
    </font>
    <font>
      <sz val="10"/>
      <name val="Arial"/>
      <family val="2"/>
    </font>
    <font>
      <sz val="11"/>
      <color indexed="8"/>
      <name val="Calibri"/>
      <family val="2"/>
    </font>
    <font>
      <sz val="10"/>
      <color indexed="8"/>
      <name val="Arial"/>
      <family val="2"/>
    </font>
    <font>
      <sz val="11"/>
      <color indexed="9"/>
      <name val="Calibri"/>
      <family val="2"/>
    </font>
    <font>
      <sz val="10"/>
      <color indexed="9"/>
      <name val="Arial"/>
      <family val="2"/>
    </font>
    <font>
      <b/>
      <sz val="10"/>
      <color indexed="63"/>
      <name val="Arial"/>
      <family val="2"/>
    </font>
    <font>
      <sz val="11"/>
      <color indexed="20"/>
      <name val="Calibri"/>
      <family val="2"/>
    </font>
    <font>
      <sz val="10"/>
      <color indexed="20"/>
      <name val="Arial"/>
      <family val="2"/>
    </font>
    <font>
      <b/>
      <sz val="10"/>
      <color indexed="52"/>
      <name val="Arial"/>
      <family val="2"/>
    </font>
    <font>
      <b/>
      <sz val="11"/>
      <color indexed="52"/>
      <name val="Calibri"/>
      <family val="2"/>
    </font>
    <font>
      <b/>
      <sz val="11"/>
      <color indexed="9"/>
      <name val="Calibri"/>
      <family val="2"/>
    </font>
    <font>
      <sz val="10"/>
      <name val="BERNHARD"/>
    </font>
    <font>
      <sz val="10"/>
      <name val="Helv"/>
    </font>
    <font>
      <sz val="1"/>
      <color indexed="8"/>
      <name val="Courier"/>
      <family val="3"/>
    </font>
    <font>
      <sz val="10"/>
      <color indexed="62"/>
      <name val="Arial"/>
      <family val="2"/>
    </font>
    <font>
      <b/>
      <sz val="1"/>
      <color indexed="8"/>
      <name val="Courier"/>
      <family val="3"/>
    </font>
    <font>
      <b/>
      <sz val="10"/>
      <color indexed="8"/>
      <name val="Arial"/>
      <family val="2"/>
    </font>
    <font>
      <i/>
      <sz val="10"/>
      <color indexed="23"/>
      <name val="Arial"/>
      <family val="2"/>
    </font>
    <font>
      <i/>
      <sz val="11"/>
      <color indexed="23"/>
      <name val="Calibri"/>
      <family val="2"/>
    </font>
    <font>
      <sz val="11"/>
      <color indexed="17"/>
      <name val="Calibri"/>
      <family val="2"/>
    </font>
    <font>
      <sz val="10"/>
      <color indexed="17"/>
      <name val="Arial"/>
      <family val="2"/>
    </font>
    <font>
      <b/>
      <sz val="15"/>
      <color indexed="56"/>
      <name val="Calibri"/>
      <family val="2"/>
    </font>
    <font>
      <b/>
      <sz val="15"/>
      <color indexed="56"/>
      <name val="Arial"/>
      <family val="2"/>
    </font>
    <font>
      <b/>
      <sz val="13"/>
      <color indexed="56"/>
      <name val="Calibri"/>
      <family val="2"/>
    </font>
    <font>
      <b/>
      <sz val="13"/>
      <color indexed="56"/>
      <name val="Arial"/>
      <family val="2"/>
    </font>
    <font>
      <b/>
      <sz val="11"/>
      <color indexed="56"/>
      <name val="Calibri"/>
      <family val="2"/>
    </font>
    <font>
      <b/>
      <sz val="11"/>
      <color indexed="56"/>
      <name val="Arial"/>
      <family val="2"/>
    </font>
    <font>
      <u/>
      <sz val="9"/>
      <color indexed="12"/>
      <name val="Arial"/>
      <family val="2"/>
    </font>
    <font>
      <sz val="11"/>
      <color indexed="62"/>
      <name val="Calibri"/>
      <family val="2"/>
    </font>
    <font>
      <sz val="11"/>
      <color indexed="52"/>
      <name val="Calibri"/>
      <family val="2"/>
    </font>
    <font>
      <sz val="10"/>
      <color indexed="52"/>
      <name val="Arial"/>
      <family val="2"/>
    </font>
    <font>
      <sz val="11"/>
      <color indexed="60"/>
      <name val="Calibri"/>
      <family val="2"/>
    </font>
    <font>
      <sz val="10"/>
      <color indexed="60"/>
      <name val="Arial"/>
      <family val="2"/>
    </font>
    <font>
      <sz val="7"/>
      <name val="Small Fonts"/>
      <family val="2"/>
    </font>
    <font>
      <b/>
      <sz val="11"/>
      <color indexed="63"/>
      <name val="Calibri"/>
      <family val="2"/>
    </font>
    <font>
      <sz val="8"/>
      <name val="Helv"/>
    </font>
    <font>
      <b/>
      <sz val="18"/>
      <color indexed="56"/>
      <name val="Cambria"/>
      <family val="2"/>
    </font>
    <font>
      <sz val="10"/>
      <color indexed="10"/>
      <name val="Arial"/>
      <family val="2"/>
    </font>
    <font>
      <sz val="11"/>
      <color indexed="10"/>
      <name val="Calibri"/>
      <family val="2"/>
    </font>
    <font>
      <sz val="8"/>
      <name val="Tahoma"/>
      <family val="2"/>
    </font>
    <font>
      <b/>
      <sz val="16"/>
      <name val="Tahoma"/>
      <family val="2"/>
    </font>
    <font>
      <b/>
      <i/>
      <sz val="8"/>
      <name val="Tahoma"/>
      <family val="2"/>
    </font>
    <font>
      <b/>
      <sz val="8"/>
      <name val="Tahoma"/>
      <family val="2"/>
    </font>
    <font>
      <b/>
      <sz val="12"/>
      <name val="Tahoma"/>
      <family val="2"/>
    </font>
    <font>
      <sz val="14"/>
      <color indexed="8"/>
      <name val="Arial"/>
      <family val="2"/>
    </font>
    <font>
      <sz val="9"/>
      <color indexed="8"/>
      <name val="Arial"/>
      <family val="2"/>
    </font>
    <font>
      <sz val="8"/>
      <color theme="1"/>
      <name val="Tahoma"/>
      <family val="2"/>
    </font>
    <font>
      <sz val="11"/>
      <color theme="1"/>
      <name val="Calibri"/>
      <family val="2"/>
      <scheme val="minor"/>
    </font>
    <font>
      <u/>
      <sz val="8"/>
      <color theme="10"/>
      <name val="Tahoma"/>
      <family val="2"/>
    </font>
    <font>
      <b/>
      <sz val="8"/>
      <color theme="0"/>
      <name val="Tahoma"/>
      <family val="2"/>
    </font>
    <font>
      <sz val="12"/>
      <color rgb="FFFF0000"/>
      <name val="Tahoma"/>
      <family val="2"/>
    </font>
    <font>
      <b/>
      <sz val="16"/>
      <color rgb="FFFF0000"/>
      <name val="Tahoma"/>
      <family val="2"/>
    </font>
    <font>
      <b/>
      <sz val="8"/>
      <color theme="1"/>
      <name val="Tahoma"/>
      <family val="2"/>
    </font>
    <font>
      <sz val="11"/>
      <color rgb="FFFF0000"/>
      <name val="Tahoma"/>
      <family val="2"/>
    </font>
    <font>
      <b/>
      <sz val="11"/>
      <color theme="1"/>
      <name val="Tahoma"/>
      <family val="2"/>
    </font>
    <font>
      <sz val="8"/>
      <color rgb="FFFF0000"/>
      <name val="Tahoma"/>
      <family val="2"/>
    </font>
    <font>
      <b/>
      <i/>
      <u/>
      <sz val="10"/>
      <color theme="4"/>
      <name val="Tahoma"/>
      <family val="2"/>
    </font>
    <font>
      <i/>
      <sz val="8"/>
      <color theme="1"/>
      <name val="Tahoma"/>
      <family val="2"/>
    </font>
    <font>
      <b/>
      <i/>
      <sz val="8"/>
      <color theme="1"/>
      <name val="Tahoma"/>
      <family val="2"/>
    </font>
    <font>
      <b/>
      <sz val="12"/>
      <color theme="1"/>
      <name val="Tahoma"/>
      <family val="2"/>
    </font>
    <font>
      <b/>
      <sz val="14"/>
      <color indexed="8"/>
      <name val="Arial"/>
      <family val="2"/>
    </font>
    <font>
      <b/>
      <sz val="11"/>
      <color indexed="8"/>
      <name val="Arial"/>
      <family val="2"/>
    </font>
    <font>
      <b/>
      <sz val="8"/>
      <color rgb="FFFF0000"/>
      <name val="Tahoma"/>
      <family val="2"/>
    </font>
    <font>
      <b/>
      <sz val="8"/>
      <color rgb="FF00B050"/>
      <name val="Tahoma"/>
      <family val="2"/>
    </font>
    <font>
      <u/>
      <sz val="10"/>
      <color indexed="12"/>
      <name val="Arial"/>
      <family val="2"/>
    </font>
  </fonts>
  <fills count="4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4"/>
        <bgColor indexed="64"/>
      </patternFill>
    </fill>
    <fill>
      <patternFill patternType="solid">
        <fgColor theme="3"/>
        <bgColor indexed="64"/>
      </patternFill>
    </fill>
    <fill>
      <patternFill patternType="solid">
        <fgColor theme="0" tint="-0.499984740745262"/>
        <bgColor indexed="64"/>
      </patternFill>
    </fill>
    <fill>
      <patternFill patternType="solid">
        <fgColor theme="0"/>
        <bgColor indexed="64"/>
      </patternFill>
    </fill>
    <fill>
      <patternFill patternType="solid">
        <fgColor theme="3" tint="-0.249977111117893"/>
        <bgColor indexed="64"/>
      </patternFill>
    </fill>
    <fill>
      <patternFill patternType="solid">
        <fgColor theme="0" tint="-0.34998626667073579"/>
        <bgColor indexed="64"/>
      </patternFill>
    </fill>
    <fill>
      <patternFill patternType="solid">
        <fgColor theme="3" tint="0.79998168889431442"/>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tint="-0.14999847407452621"/>
        <bgColor indexed="64"/>
      </patternFill>
    </fill>
    <fill>
      <patternFill patternType="solid">
        <fgColor rgb="FFFFFF00"/>
        <bgColor indexed="64"/>
      </patternFill>
    </fill>
  </fills>
  <borders count="67">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4"/>
      </top>
      <bottom style="double">
        <color indexed="64"/>
      </bottom>
      <diagonal/>
    </border>
    <border>
      <left style="medium">
        <color indexed="64"/>
      </left>
      <right style="thin">
        <color indexed="64"/>
      </right>
      <top/>
      <bottom/>
      <diagonal/>
    </border>
    <border>
      <left/>
      <right style="thin">
        <color indexed="64"/>
      </right>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right/>
      <top style="medium">
        <color indexed="64"/>
      </top>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style="medium">
        <color indexed="64"/>
      </bottom>
      <diagonal/>
    </border>
  </borders>
  <cellStyleXfs count="1310">
    <xf numFmtId="0" fontId="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2" fillId="2" borderId="0" applyNumberFormat="0" applyBorder="0" applyAlignment="0" applyProtection="0"/>
    <xf numFmtId="0" fontId="12"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6" fillId="20" borderId="1" applyNumberFormat="0" applyAlignment="0" applyProtection="0"/>
    <xf numFmtId="0" fontId="17" fillId="3" borderId="0" applyNumberFormat="0" applyBorder="0" applyAlignment="0" applyProtection="0"/>
    <xf numFmtId="0" fontId="17"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7" fillId="3" borderId="0" applyNumberFormat="0" applyBorder="0" applyAlignment="0" applyProtection="0"/>
    <xf numFmtId="0" fontId="19" fillId="20" borderId="2" applyNumberFormat="0" applyAlignment="0" applyProtection="0"/>
    <xf numFmtId="0" fontId="20" fillId="20" borderId="2" applyNumberFormat="0" applyAlignment="0" applyProtection="0"/>
    <xf numFmtId="0" fontId="20" fillId="20" borderId="2" applyNumberFormat="0" applyAlignment="0" applyProtection="0"/>
    <xf numFmtId="0" fontId="19" fillId="20" borderId="2" applyNumberFormat="0" applyAlignment="0" applyProtection="0"/>
    <xf numFmtId="0" fontId="19" fillId="20" borderId="2" applyNumberFormat="0" applyAlignment="0" applyProtection="0"/>
    <xf numFmtId="0" fontId="19" fillId="20" borderId="2" applyNumberFormat="0" applyAlignment="0" applyProtection="0"/>
    <xf numFmtId="0" fontId="19" fillId="20" borderId="2" applyNumberFormat="0" applyAlignment="0" applyProtection="0"/>
    <xf numFmtId="0" fontId="19" fillId="20" borderId="2" applyNumberFormat="0" applyAlignment="0" applyProtection="0"/>
    <xf numFmtId="0" fontId="20" fillId="20" borderId="2" applyNumberFormat="0" applyAlignment="0" applyProtection="0"/>
    <xf numFmtId="0" fontId="21" fillId="21" borderId="3" applyNumberFormat="0" applyAlignment="0" applyProtection="0"/>
    <xf numFmtId="0" fontId="21" fillId="21" borderId="3" applyNumberFormat="0" applyAlignment="0" applyProtection="0"/>
    <xf numFmtId="0" fontId="10" fillId="21" borderId="3" applyNumberFormat="0" applyAlignment="0" applyProtection="0"/>
    <xf numFmtId="0" fontId="10" fillId="21" borderId="3" applyNumberFormat="0" applyAlignment="0" applyProtection="0"/>
    <xf numFmtId="0" fontId="10" fillId="21" borderId="3" applyNumberFormat="0" applyAlignment="0" applyProtection="0"/>
    <xf numFmtId="0" fontId="10" fillId="21" borderId="3" applyNumberFormat="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22" fillId="0" borderId="0"/>
    <xf numFmtId="0" fontId="23" fillId="0" borderId="0"/>
    <xf numFmtId="0" fontId="22" fillId="0" borderId="0"/>
    <xf numFmtId="0" fontId="23" fillId="0" borderId="0"/>
    <xf numFmtId="0" fontId="24" fillId="0" borderId="0">
      <protection locked="0"/>
    </xf>
    <xf numFmtId="0" fontId="25" fillId="7" borderId="2" applyNumberFormat="0" applyAlignment="0" applyProtection="0"/>
    <xf numFmtId="0" fontId="26" fillId="0" borderId="0">
      <protection locked="0"/>
    </xf>
    <xf numFmtId="0" fontId="26" fillId="0" borderId="0">
      <protection locked="0"/>
    </xf>
    <xf numFmtId="0" fontId="27" fillId="0" borderId="4" applyNumberFormat="0" applyFill="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4" fillId="0" borderId="0">
      <protection locked="0"/>
    </xf>
    <xf numFmtId="0" fontId="24" fillId="0" borderId="0">
      <protection locked="0"/>
    </xf>
    <xf numFmtId="0" fontId="24" fillId="0" borderId="0">
      <protection locked="0"/>
    </xf>
    <xf numFmtId="0" fontId="24" fillId="0" borderId="0">
      <protection locked="0"/>
    </xf>
    <xf numFmtId="0" fontId="24" fillId="0" borderId="0">
      <protection locked="0"/>
    </xf>
    <xf numFmtId="0" fontId="24" fillId="0" borderId="0">
      <protection locked="0"/>
    </xf>
    <xf numFmtId="0" fontId="24" fillId="0" borderId="0">
      <protection locked="0"/>
    </xf>
    <xf numFmtId="0" fontId="24" fillId="0" borderId="0">
      <protection locked="0"/>
    </xf>
    <xf numFmtId="0" fontId="24" fillId="0" borderId="0">
      <protection locked="0"/>
    </xf>
    <xf numFmtId="0" fontId="30" fillId="4" borderId="0" applyNumberFormat="0" applyBorder="0" applyAlignment="0" applyProtection="0"/>
    <xf numFmtId="0" fontId="30"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0" fillId="4" borderId="0" applyNumberFormat="0" applyBorder="0" applyAlignment="0" applyProtection="0"/>
    <xf numFmtId="0" fontId="31" fillId="4" borderId="0" applyNumberFormat="0" applyBorder="0" applyAlignment="0" applyProtection="0"/>
    <xf numFmtId="0" fontId="32" fillId="0" borderId="5" applyNumberFormat="0" applyFill="0" applyAlignment="0" applyProtection="0"/>
    <xf numFmtId="0" fontId="32" fillId="0" borderId="5" applyNumberFormat="0" applyFill="0" applyAlignment="0" applyProtection="0"/>
    <xf numFmtId="0" fontId="33" fillId="0" borderId="5" applyNumberFormat="0" applyFill="0" applyAlignment="0" applyProtection="0"/>
    <xf numFmtId="0" fontId="33" fillId="0" borderId="5" applyNumberFormat="0" applyFill="0" applyAlignment="0" applyProtection="0"/>
    <xf numFmtId="0" fontId="33" fillId="0" borderId="5" applyNumberFormat="0" applyFill="0" applyAlignment="0" applyProtection="0"/>
    <xf numFmtId="0" fontId="33" fillId="0" borderId="5" applyNumberFormat="0" applyFill="0" applyAlignment="0" applyProtection="0"/>
    <xf numFmtId="0" fontId="34" fillId="0" borderId="6" applyNumberFormat="0" applyFill="0" applyAlignment="0" applyProtection="0"/>
    <xf numFmtId="0" fontId="34" fillId="0" borderId="6" applyNumberFormat="0" applyFill="0" applyAlignment="0" applyProtection="0"/>
    <xf numFmtId="0" fontId="35" fillId="0" borderId="6" applyNumberFormat="0" applyFill="0" applyAlignment="0" applyProtection="0"/>
    <xf numFmtId="0" fontId="35" fillId="0" borderId="6" applyNumberFormat="0" applyFill="0" applyAlignment="0" applyProtection="0"/>
    <xf numFmtId="0" fontId="35" fillId="0" borderId="6" applyNumberFormat="0" applyFill="0" applyAlignment="0" applyProtection="0"/>
    <xf numFmtId="0" fontId="35" fillId="0" borderId="6" applyNumberFormat="0" applyFill="0" applyAlignment="0" applyProtection="0"/>
    <xf numFmtId="0" fontId="36" fillId="0" borderId="7" applyNumberFormat="0" applyFill="0" applyAlignment="0" applyProtection="0"/>
    <xf numFmtId="0" fontId="36"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0" borderId="0" applyNumberFormat="0" applyFill="0" applyBorder="0" applyAlignment="0" applyProtection="0">
      <alignment vertical="top"/>
      <protection locked="0"/>
    </xf>
    <xf numFmtId="0" fontId="59" fillId="0" borderId="0" applyNumberFormat="0" applyFill="0" applyBorder="0" applyAlignment="0" applyProtection="0"/>
    <xf numFmtId="0" fontId="39" fillId="7" borderId="2" applyNumberFormat="0" applyAlignment="0" applyProtection="0"/>
    <xf numFmtId="0" fontId="39" fillId="7" borderId="2" applyNumberFormat="0" applyAlignment="0" applyProtection="0"/>
    <xf numFmtId="0" fontId="25" fillId="7" borderId="2" applyNumberFormat="0" applyAlignment="0" applyProtection="0"/>
    <xf numFmtId="0" fontId="25" fillId="7" borderId="2" applyNumberFormat="0" applyAlignment="0" applyProtection="0"/>
    <xf numFmtId="0" fontId="25" fillId="7" borderId="2" applyNumberFormat="0" applyAlignment="0" applyProtection="0"/>
    <xf numFmtId="0" fontId="25" fillId="7" borderId="2" applyNumberFormat="0" applyAlignment="0" applyProtection="0"/>
    <xf numFmtId="0" fontId="25" fillId="7" borderId="2" applyNumberFormat="0" applyAlignment="0" applyProtection="0"/>
    <xf numFmtId="0" fontId="39" fillId="7" borderId="2" applyNumberFormat="0" applyAlignment="0" applyProtection="0"/>
    <xf numFmtId="0" fontId="40" fillId="0" borderId="8" applyNumberFormat="0" applyFill="0" applyAlignment="0" applyProtection="0"/>
    <xf numFmtId="0" fontId="40" fillId="0" borderId="8" applyNumberFormat="0" applyFill="0" applyAlignment="0" applyProtection="0"/>
    <xf numFmtId="0" fontId="41" fillId="0" borderId="8" applyNumberFormat="0" applyFill="0" applyAlignment="0" applyProtection="0"/>
    <xf numFmtId="0" fontId="41" fillId="0" borderId="8" applyNumberFormat="0" applyFill="0" applyAlignment="0" applyProtection="0"/>
    <xf numFmtId="0" fontId="41" fillId="0" borderId="8" applyNumberFormat="0" applyFill="0" applyAlignment="0" applyProtection="0"/>
    <xf numFmtId="0" fontId="41" fillId="0" borderId="8" applyNumberFormat="0" applyFill="0" applyAlignment="0" applyProtection="0"/>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24" fillId="0" borderId="0">
      <protection locked="0"/>
    </xf>
    <xf numFmtId="0" fontId="42" fillId="22" borderId="0" applyNumberFormat="0" applyBorder="0" applyAlignment="0" applyProtection="0"/>
    <xf numFmtId="0" fontId="42" fillId="22" borderId="0" applyNumberFormat="0" applyBorder="0" applyAlignment="0" applyProtection="0"/>
    <xf numFmtId="0" fontId="43" fillId="22" borderId="0" applyNumberFormat="0" applyBorder="0" applyAlignment="0" applyProtection="0"/>
    <xf numFmtId="0" fontId="43" fillId="22" borderId="0" applyNumberFormat="0" applyBorder="0" applyAlignment="0" applyProtection="0"/>
    <xf numFmtId="0" fontId="43" fillId="22" borderId="0" applyNumberFormat="0" applyBorder="0" applyAlignment="0" applyProtection="0"/>
    <xf numFmtId="0" fontId="43" fillId="22" borderId="0" applyNumberFormat="0" applyBorder="0" applyAlignment="0" applyProtection="0"/>
    <xf numFmtId="0" fontId="42" fillId="22" borderId="0" applyNumberFormat="0" applyBorder="0" applyAlignment="0" applyProtection="0"/>
    <xf numFmtId="37" fontId="44" fillId="0" borderId="0"/>
    <xf numFmtId="0" fontId="9" fillId="0" borderId="0"/>
    <xf numFmtId="0" fontId="8"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8" fillId="0" borderId="0"/>
    <xf numFmtId="0" fontId="58" fillId="0" borderId="0"/>
    <xf numFmtId="0" fontId="11" fillId="0" borderId="0"/>
    <xf numFmtId="0" fontId="11" fillId="0" borderId="0"/>
    <xf numFmtId="0" fontId="11" fillId="0" borderId="0"/>
    <xf numFmtId="0" fontId="11" fillId="0" borderId="0"/>
    <xf numFmtId="0" fontId="57" fillId="0" borderId="0"/>
    <xf numFmtId="0" fontId="11" fillId="23" borderId="9" applyNumberFormat="0" applyFont="0" applyAlignment="0" applyProtection="0"/>
    <xf numFmtId="0" fontId="11" fillId="23" borderId="9" applyNumberFormat="0" applyFont="0" applyAlignment="0" applyProtection="0"/>
    <xf numFmtId="0" fontId="11" fillId="23" borderId="9" applyNumberFormat="0" applyFont="0" applyAlignment="0" applyProtection="0"/>
    <xf numFmtId="0" fontId="11" fillId="23" borderId="9" applyNumberFormat="0" applyFont="0" applyAlignment="0" applyProtection="0"/>
    <xf numFmtId="0" fontId="13" fillId="23" borderId="9" applyNumberFormat="0" applyFont="0" applyAlignment="0" applyProtection="0"/>
    <xf numFmtId="0" fontId="45" fillId="20" borderId="1" applyNumberFormat="0" applyAlignment="0" applyProtection="0"/>
    <xf numFmtId="0" fontId="45" fillId="20" borderId="1" applyNumberFormat="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9" fontId="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24" fillId="0" borderId="0">
      <protection locked="0"/>
    </xf>
    <xf numFmtId="38" fontId="46" fillId="0" borderId="0"/>
    <xf numFmtId="0" fontId="18" fillId="3" borderId="0" applyNumberFormat="0" applyBorder="0" applyAlignment="0" applyProtection="0"/>
    <xf numFmtId="0" fontId="11" fillId="0" borderId="0"/>
    <xf numFmtId="0" fontId="11" fillId="0" borderId="0"/>
    <xf numFmtId="0" fontId="11" fillId="0" borderId="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24" fillId="0" borderId="10">
      <protection locked="0"/>
    </xf>
    <xf numFmtId="0" fontId="24" fillId="0" borderId="10">
      <protection locked="0"/>
    </xf>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47" fillId="0" borderId="0" applyNumberFormat="0" applyFill="0" applyBorder="0" applyAlignment="0" applyProtection="0"/>
    <xf numFmtId="0" fontId="33" fillId="0" borderId="5" applyNumberFormat="0" applyFill="0" applyAlignment="0" applyProtection="0"/>
    <xf numFmtId="0" fontId="35" fillId="0" borderId="6" applyNumberFormat="0" applyFill="0" applyAlignment="0" applyProtection="0"/>
    <xf numFmtId="0" fontId="37" fillId="0" borderId="7" applyNumberFormat="0" applyFill="0" applyAlignment="0" applyProtection="0"/>
    <xf numFmtId="0" fontId="37" fillId="0" borderId="0" applyNumberFormat="0" applyFill="0" applyBorder="0" applyAlignment="0" applyProtection="0"/>
    <xf numFmtId="0" fontId="41" fillId="0" borderId="8" applyNumberFormat="0" applyFill="0" applyAlignment="0" applyProtection="0"/>
    <xf numFmtId="0" fontId="48"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10" fillId="21" borderId="3" applyNumberFormat="0" applyAlignment="0" applyProtection="0"/>
    <xf numFmtId="0" fontId="11" fillId="0" borderId="0"/>
    <xf numFmtId="164" fontId="57"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23" borderId="9" applyNumberFormat="0" applyFont="0" applyAlignment="0" applyProtection="0"/>
    <xf numFmtId="0" fontId="9" fillId="23" borderId="9" applyNumberFormat="0" applyFont="0" applyAlignment="0" applyProtection="0"/>
    <xf numFmtId="0" fontId="9" fillId="23" borderId="9" applyNumberFormat="0" applyFont="0" applyAlignment="0" applyProtection="0"/>
    <xf numFmtId="0" fontId="9" fillId="23" borderId="9" applyNumberFormat="0" applyFont="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9" fillId="0" borderId="0"/>
    <xf numFmtId="0" fontId="9" fillId="0" borderId="0"/>
    <xf numFmtId="0" fontId="9" fillId="0" borderId="0"/>
    <xf numFmtId="0" fontId="3" fillId="0" borderId="0"/>
    <xf numFmtId="0" fontId="3" fillId="0" borderId="0"/>
    <xf numFmtId="0" fontId="3" fillId="0" borderId="0"/>
    <xf numFmtId="0" fontId="3"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9" fontId="7" fillId="0" borderId="0" applyFont="0" applyFill="0" applyBorder="0" applyAlignment="0" applyProtection="0"/>
    <xf numFmtId="0" fontId="75" fillId="0" borderId="0" applyNumberFormat="0" applyFill="0" applyBorder="0" applyAlignment="0" applyProtection="0">
      <alignment vertical="top"/>
      <protection locked="0"/>
    </xf>
    <xf numFmtId="0" fontId="9" fillId="0" borderId="0"/>
    <xf numFmtId="0" fontId="9" fillId="0" borderId="0" applyNumberFormat="0" applyFill="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0" borderId="0"/>
    <xf numFmtId="0" fontId="2" fillId="31" borderId="63" applyNumberFormat="0" applyFont="0" applyAlignment="0" applyProtection="0"/>
    <xf numFmtId="0" fontId="2" fillId="31" borderId="63" applyNumberFormat="0" applyFont="0" applyAlignment="0" applyProtection="0"/>
    <xf numFmtId="0" fontId="2" fillId="31" borderId="63" applyNumberFormat="0" applyFont="0" applyAlignment="0" applyProtection="0"/>
    <xf numFmtId="0" fontId="2" fillId="0" borderId="0"/>
    <xf numFmtId="164" fontId="2" fillId="0" borderId="0" applyFont="0" applyFill="0" applyBorder="0" applyAlignment="0" applyProtection="0"/>
    <xf numFmtId="9" fontId="2" fillId="0" borderId="0" applyFont="0" applyFill="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0" borderId="0"/>
    <xf numFmtId="0" fontId="2" fillId="31" borderId="63" applyNumberFormat="0" applyFont="0" applyAlignment="0" applyProtection="0"/>
    <xf numFmtId="0" fontId="2" fillId="31" borderId="63" applyNumberFormat="0" applyFont="0" applyAlignment="0" applyProtection="0"/>
    <xf numFmtId="0" fontId="2" fillId="31" borderId="63" applyNumberFormat="0" applyFont="0" applyAlignment="0" applyProtection="0"/>
    <xf numFmtId="0" fontId="2" fillId="0" borderId="0"/>
    <xf numFmtId="164" fontId="2" fillId="0" borderId="0" applyFont="0" applyFill="0" applyBorder="0" applyAlignment="0" applyProtection="0"/>
    <xf numFmtId="9" fontId="2" fillId="0" borderId="0" applyFont="0" applyFill="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0" borderId="0"/>
    <xf numFmtId="0" fontId="2" fillId="31" borderId="63" applyNumberFormat="0" applyFont="0" applyAlignment="0" applyProtection="0"/>
    <xf numFmtId="0" fontId="2" fillId="31" borderId="63" applyNumberFormat="0" applyFont="0" applyAlignment="0" applyProtection="0"/>
    <xf numFmtId="0" fontId="2" fillId="31" borderId="63" applyNumberFormat="0" applyFont="0" applyAlignment="0" applyProtection="0"/>
    <xf numFmtId="0" fontId="12" fillId="2" borderId="0" applyNumberFormat="0" applyBorder="0" applyAlignment="0" applyProtection="0"/>
    <xf numFmtId="0" fontId="12" fillId="2" borderId="0" applyNumberFormat="0" applyBorder="0" applyAlignment="0" applyProtection="0"/>
    <xf numFmtId="0" fontId="13" fillId="2"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3" fillId="3"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3" fillId="4"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3"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3"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3"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3"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3"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3"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3" fillId="5"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3" fillId="8"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3" fillId="11" borderId="0" applyNumberFormat="0" applyBorder="0" applyAlignment="0" applyProtection="0"/>
    <xf numFmtId="0" fontId="9" fillId="0" borderId="0"/>
    <xf numFmtId="0" fontId="2" fillId="0" borderId="0"/>
    <xf numFmtId="0" fontId="2" fillId="0" borderId="0"/>
    <xf numFmtId="0" fontId="9" fillId="23" borderId="9" applyNumberFormat="0" applyFont="0" applyAlignment="0" applyProtection="0"/>
    <xf numFmtId="0" fontId="9" fillId="23" borderId="9" applyNumberFormat="0" applyFont="0" applyAlignment="0" applyProtection="0"/>
    <xf numFmtId="0" fontId="9" fillId="23" borderId="9" applyNumberFormat="0" applyFont="0" applyAlignment="0" applyProtection="0"/>
    <xf numFmtId="9" fontId="9"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0" borderId="0"/>
    <xf numFmtId="0" fontId="2" fillId="31" borderId="63" applyNumberFormat="0" applyFont="0" applyAlignment="0" applyProtection="0"/>
    <xf numFmtId="0" fontId="2" fillId="31" borderId="63" applyNumberFormat="0" applyFont="0" applyAlignment="0" applyProtection="0"/>
    <xf numFmtId="0" fontId="2" fillId="31" borderId="63" applyNumberFormat="0" applyFont="0" applyAlignment="0" applyProtection="0"/>
    <xf numFmtId="0" fontId="8" fillId="0" borderId="0"/>
    <xf numFmtId="0" fontId="8"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0" borderId="0"/>
    <xf numFmtId="0" fontId="2" fillId="31" borderId="63" applyNumberFormat="0" applyFont="0" applyAlignment="0" applyProtection="0"/>
    <xf numFmtId="0" fontId="2" fillId="31" borderId="63" applyNumberFormat="0" applyFont="0" applyAlignment="0" applyProtection="0"/>
    <xf numFmtId="0" fontId="2" fillId="31" borderId="63" applyNumberFormat="0" applyFont="0" applyAlignment="0" applyProtection="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0" borderId="0"/>
    <xf numFmtId="0" fontId="2" fillId="31" borderId="63" applyNumberFormat="0" applyFont="0" applyAlignment="0" applyProtection="0"/>
    <xf numFmtId="0" fontId="2" fillId="31" borderId="63" applyNumberFormat="0" applyFont="0" applyAlignment="0" applyProtection="0"/>
    <xf numFmtId="0" fontId="2" fillId="31" borderId="63" applyNumberFormat="0" applyFont="0" applyAlignment="0" applyProtection="0"/>
    <xf numFmtId="0" fontId="2" fillId="0" borderId="0"/>
    <xf numFmtId="164" fontId="2" fillId="0" borderId="0" applyFont="0" applyFill="0" applyBorder="0" applyAlignment="0" applyProtection="0"/>
    <xf numFmtId="9" fontId="2" fillId="0" borderId="0" applyFont="0" applyFill="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0" borderId="0"/>
    <xf numFmtId="0" fontId="2" fillId="31" borderId="63" applyNumberFormat="0" applyFont="0" applyAlignment="0" applyProtection="0"/>
    <xf numFmtId="0" fontId="2" fillId="31" borderId="63" applyNumberFormat="0" applyFont="0" applyAlignment="0" applyProtection="0"/>
    <xf numFmtId="0" fontId="2" fillId="31" borderId="63" applyNumberFormat="0" applyFont="0" applyAlignment="0" applyProtection="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0" borderId="0"/>
    <xf numFmtId="0" fontId="2" fillId="31" borderId="63" applyNumberFormat="0" applyFont="0" applyAlignment="0" applyProtection="0"/>
    <xf numFmtId="0" fontId="2" fillId="31" borderId="63" applyNumberFormat="0" applyFont="0" applyAlignment="0" applyProtection="0"/>
    <xf numFmtId="0" fontId="2" fillId="31" borderId="63" applyNumberFormat="0" applyFont="0" applyAlignment="0" applyProtection="0"/>
    <xf numFmtId="0" fontId="2" fillId="0" borderId="0"/>
    <xf numFmtId="0" fontId="2" fillId="0" borderId="0"/>
    <xf numFmtId="0" fontId="9" fillId="0" borderId="0"/>
    <xf numFmtId="0" fontId="2" fillId="0" borderId="0"/>
    <xf numFmtId="0" fontId="2" fillId="0" borderId="0"/>
    <xf numFmtId="9" fontId="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57" fillId="0" borderId="0" applyFont="0" applyFill="0" applyBorder="0" applyAlignment="0" applyProtection="0"/>
    <xf numFmtId="0" fontId="1" fillId="0" borderId="0"/>
    <xf numFmtId="164" fontId="1" fillId="0" borderId="0" applyFont="0" applyFill="0" applyBorder="0" applyAlignment="0" applyProtection="0"/>
    <xf numFmtId="9" fontId="1" fillId="0" borderId="0" applyFont="0" applyFill="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0" borderId="0"/>
    <xf numFmtId="0" fontId="1" fillId="31" borderId="63" applyNumberFormat="0" applyFont="0" applyAlignment="0" applyProtection="0"/>
    <xf numFmtId="0" fontId="1" fillId="31" borderId="63" applyNumberFormat="0" applyFont="0" applyAlignment="0" applyProtection="0"/>
    <xf numFmtId="0" fontId="1" fillId="31" borderId="63" applyNumberFormat="0" applyFont="0" applyAlignment="0" applyProtection="0"/>
    <xf numFmtId="0" fontId="1" fillId="0" borderId="0"/>
    <xf numFmtId="164" fontId="1" fillId="0" borderId="0" applyFont="0" applyFill="0" applyBorder="0" applyAlignment="0" applyProtection="0"/>
    <xf numFmtId="9" fontId="1" fillId="0" borderId="0" applyFont="0" applyFill="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0" borderId="0"/>
    <xf numFmtId="0" fontId="1" fillId="31" borderId="63" applyNumberFormat="0" applyFont="0" applyAlignment="0" applyProtection="0"/>
    <xf numFmtId="0" fontId="1" fillId="31" borderId="63" applyNumberFormat="0" applyFont="0" applyAlignment="0" applyProtection="0"/>
    <xf numFmtId="0" fontId="1" fillId="31" borderId="63" applyNumberFormat="0" applyFont="0" applyAlignment="0" applyProtection="0"/>
    <xf numFmtId="0" fontId="1" fillId="0" borderId="0"/>
    <xf numFmtId="164" fontId="1" fillId="0" borderId="0" applyFont="0" applyFill="0" applyBorder="0" applyAlignment="0" applyProtection="0"/>
    <xf numFmtId="9" fontId="1" fillId="0" borderId="0" applyFont="0" applyFill="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0" borderId="0"/>
    <xf numFmtId="0" fontId="1" fillId="31" borderId="63" applyNumberFormat="0" applyFont="0" applyAlignment="0" applyProtection="0"/>
    <xf numFmtId="0" fontId="1" fillId="31" borderId="63" applyNumberFormat="0" applyFont="0" applyAlignment="0" applyProtection="0"/>
    <xf numFmtId="0" fontId="1" fillId="31" borderId="63" applyNumberFormat="0" applyFont="0" applyAlignment="0" applyProtection="0"/>
    <xf numFmtId="0" fontId="1" fillId="0" borderId="0"/>
    <xf numFmtId="0" fontId="1" fillId="0" borderId="0"/>
    <xf numFmtId="164"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0" borderId="0"/>
    <xf numFmtId="0" fontId="1" fillId="31" borderId="63" applyNumberFormat="0" applyFont="0" applyAlignment="0" applyProtection="0"/>
    <xf numFmtId="0" fontId="1" fillId="31" borderId="63" applyNumberFormat="0" applyFont="0" applyAlignment="0" applyProtection="0"/>
    <xf numFmtId="0" fontId="1" fillId="31" borderId="63" applyNumberFormat="0" applyFont="0" applyAlignment="0" applyProtection="0"/>
    <xf numFmtId="0" fontId="1" fillId="0" borderId="0"/>
    <xf numFmtId="164" fontId="1" fillId="0" borderId="0" applyFont="0" applyFill="0" applyBorder="0" applyAlignment="0" applyProtection="0"/>
    <xf numFmtId="9" fontId="1" fillId="0" borderId="0" applyFont="0" applyFill="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0" borderId="0"/>
    <xf numFmtId="0" fontId="1" fillId="31" borderId="63" applyNumberFormat="0" applyFont="0" applyAlignment="0" applyProtection="0"/>
    <xf numFmtId="0" fontId="1" fillId="31" borderId="63" applyNumberFormat="0" applyFont="0" applyAlignment="0" applyProtection="0"/>
    <xf numFmtId="0" fontId="1" fillId="31" borderId="63" applyNumberFormat="0" applyFont="0" applyAlignment="0" applyProtection="0"/>
    <xf numFmtId="0" fontId="1" fillId="0" borderId="0"/>
    <xf numFmtId="0" fontId="1" fillId="0" borderId="0"/>
    <xf numFmtId="164"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0" borderId="0"/>
    <xf numFmtId="0" fontId="1" fillId="31" borderId="63" applyNumberFormat="0" applyFont="0" applyAlignment="0" applyProtection="0"/>
    <xf numFmtId="0" fontId="1" fillId="31" borderId="63" applyNumberFormat="0" applyFont="0" applyAlignment="0" applyProtection="0"/>
    <xf numFmtId="0" fontId="1" fillId="31" borderId="63" applyNumberFormat="0" applyFont="0" applyAlignment="0" applyProtection="0"/>
    <xf numFmtId="0" fontId="1" fillId="0" borderId="0"/>
    <xf numFmtId="164" fontId="1" fillId="0" borderId="0" applyFont="0" applyFill="0" applyBorder="0" applyAlignment="0" applyProtection="0"/>
    <xf numFmtId="9" fontId="1" fillId="0" borderId="0" applyFont="0" applyFill="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0" borderId="0"/>
    <xf numFmtId="0" fontId="1" fillId="31" borderId="63" applyNumberFormat="0" applyFont="0" applyAlignment="0" applyProtection="0"/>
    <xf numFmtId="0" fontId="1" fillId="31" borderId="63" applyNumberFormat="0" applyFont="0" applyAlignment="0" applyProtection="0"/>
    <xf numFmtId="0" fontId="1" fillId="31" borderId="63" applyNumberFormat="0" applyFont="0" applyAlignment="0" applyProtection="0"/>
    <xf numFmtId="0" fontId="1" fillId="0" borderId="0"/>
    <xf numFmtId="0" fontId="1" fillId="0" borderId="0"/>
    <xf numFmtId="164"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0" borderId="0"/>
    <xf numFmtId="0" fontId="1" fillId="31" borderId="63" applyNumberFormat="0" applyFont="0" applyAlignment="0" applyProtection="0"/>
    <xf numFmtId="0" fontId="1" fillId="31" borderId="63" applyNumberFormat="0" applyFont="0" applyAlignment="0" applyProtection="0"/>
    <xf numFmtId="0" fontId="1" fillId="31"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9" fontId="1" fillId="0" borderId="0" applyFont="0" applyFill="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0" borderId="0"/>
    <xf numFmtId="0" fontId="1" fillId="31" borderId="63" applyNumberFormat="0" applyFont="0" applyAlignment="0" applyProtection="0"/>
    <xf numFmtId="0" fontId="1" fillId="31" borderId="63" applyNumberFormat="0" applyFont="0" applyAlignment="0" applyProtection="0"/>
    <xf numFmtId="0" fontId="1" fillId="31" borderId="63" applyNumberFormat="0" applyFont="0" applyAlignment="0" applyProtection="0"/>
    <xf numFmtId="0" fontId="1" fillId="0" borderId="0"/>
    <xf numFmtId="164" fontId="1" fillId="0" borderId="0" applyFont="0" applyFill="0" applyBorder="0" applyAlignment="0" applyProtection="0"/>
    <xf numFmtId="9" fontId="1" fillId="0" borderId="0" applyFont="0" applyFill="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0" borderId="0"/>
    <xf numFmtId="0" fontId="1" fillId="31" borderId="63" applyNumberFormat="0" applyFont="0" applyAlignment="0" applyProtection="0"/>
    <xf numFmtId="0" fontId="1" fillId="31" borderId="63" applyNumberFormat="0" applyFont="0" applyAlignment="0" applyProtection="0"/>
    <xf numFmtId="0" fontId="1" fillId="31" borderId="63" applyNumberFormat="0" applyFont="0" applyAlignment="0" applyProtection="0"/>
    <xf numFmtId="0" fontId="1" fillId="0" borderId="0"/>
    <xf numFmtId="164" fontId="1" fillId="0" borderId="0" applyFont="0" applyFill="0" applyBorder="0" applyAlignment="0" applyProtection="0"/>
    <xf numFmtId="9" fontId="1" fillId="0" borderId="0" applyFont="0" applyFill="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0" borderId="0"/>
    <xf numFmtId="0" fontId="1" fillId="31" borderId="63" applyNumberFormat="0" applyFont="0" applyAlignment="0" applyProtection="0"/>
    <xf numFmtId="0" fontId="1" fillId="31" borderId="63" applyNumberFormat="0" applyFont="0" applyAlignment="0" applyProtection="0"/>
    <xf numFmtId="0" fontId="1" fillId="31" borderId="63" applyNumberFormat="0" applyFont="0" applyAlignment="0" applyProtection="0"/>
    <xf numFmtId="0" fontId="1" fillId="0" borderId="0"/>
    <xf numFmtId="0" fontId="1" fillId="0" borderId="0"/>
    <xf numFmtId="164"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0" borderId="0"/>
    <xf numFmtId="0" fontId="1" fillId="31" borderId="63" applyNumberFormat="0" applyFont="0" applyAlignment="0" applyProtection="0"/>
    <xf numFmtId="0" fontId="1" fillId="31" borderId="63" applyNumberFormat="0" applyFont="0" applyAlignment="0" applyProtection="0"/>
    <xf numFmtId="0" fontId="1" fillId="31" borderId="63" applyNumberFormat="0" applyFont="0" applyAlignment="0" applyProtection="0"/>
    <xf numFmtId="0" fontId="8" fillId="0" borderId="0"/>
    <xf numFmtId="0" fontId="1" fillId="0" borderId="0"/>
    <xf numFmtId="164" fontId="1" fillId="0" borderId="0" applyFont="0" applyFill="0" applyBorder="0" applyAlignment="0" applyProtection="0"/>
    <xf numFmtId="9" fontId="1" fillId="0" borderId="0" applyFont="0" applyFill="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0" borderId="0"/>
    <xf numFmtId="0" fontId="1" fillId="31" borderId="63" applyNumberFormat="0" applyFont="0" applyAlignment="0" applyProtection="0"/>
    <xf numFmtId="0" fontId="1" fillId="31" borderId="63" applyNumberFormat="0" applyFont="0" applyAlignment="0" applyProtection="0"/>
    <xf numFmtId="0" fontId="1" fillId="31" borderId="63" applyNumberFormat="0" applyFont="0" applyAlignment="0" applyProtection="0"/>
    <xf numFmtId="0" fontId="1" fillId="0" borderId="0"/>
    <xf numFmtId="0" fontId="1" fillId="0" borderId="0"/>
    <xf numFmtId="164"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0" borderId="0"/>
    <xf numFmtId="0" fontId="1" fillId="31" borderId="63" applyNumberFormat="0" applyFont="0" applyAlignment="0" applyProtection="0"/>
    <xf numFmtId="0" fontId="1" fillId="31" borderId="63" applyNumberFormat="0" applyFont="0" applyAlignment="0" applyProtection="0"/>
    <xf numFmtId="0" fontId="1" fillId="31" borderId="63" applyNumberFormat="0" applyFont="0" applyAlignment="0" applyProtection="0"/>
    <xf numFmtId="0" fontId="1" fillId="0" borderId="0"/>
    <xf numFmtId="164" fontId="1" fillId="0" borderId="0" applyFont="0" applyFill="0" applyBorder="0" applyAlignment="0" applyProtection="0"/>
    <xf numFmtId="9" fontId="1" fillId="0" borderId="0" applyFont="0" applyFill="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0" borderId="0"/>
    <xf numFmtId="0" fontId="1" fillId="31" borderId="63" applyNumberFormat="0" applyFont="0" applyAlignment="0" applyProtection="0"/>
    <xf numFmtId="0" fontId="1" fillId="31" borderId="63" applyNumberFormat="0" applyFont="0" applyAlignment="0" applyProtection="0"/>
    <xf numFmtId="0" fontId="1" fillId="31" borderId="63" applyNumberFormat="0" applyFont="0" applyAlignment="0" applyProtection="0"/>
    <xf numFmtId="0" fontId="1" fillId="0" borderId="0"/>
    <xf numFmtId="0" fontId="1" fillId="0" borderId="0"/>
    <xf numFmtId="164"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0" borderId="0"/>
    <xf numFmtId="0" fontId="1" fillId="31" borderId="63" applyNumberFormat="0" applyFont="0" applyAlignment="0" applyProtection="0"/>
    <xf numFmtId="0" fontId="1" fillId="31" borderId="63" applyNumberFormat="0" applyFont="0" applyAlignment="0" applyProtection="0"/>
    <xf numFmtId="0" fontId="1" fillId="31"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cellStyleXfs>
  <cellXfs count="332">
    <xf numFmtId="0" fontId="0" fillId="0" borderId="0" xfId="0"/>
    <xf numFmtId="0" fontId="0" fillId="0" borderId="0" xfId="0" applyFill="1"/>
    <xf numFmtId="0" fontId="0" fillId="0" borderId="0" xfId="0" applyFont="1" applyFill="1" applyAlignment="1">
      <alignment wrapText="1"/>
    </xf>
    <xf numFmtId="0" fontId="50" fillId="0" borderId="0" xfId="0" applyFont="1" applyFill="1"/>
    <xf numFmtId="0" fontId="51" fillId="0" borderId="0" xfId="0" applyFont="1" applyFill="1" applyAlignment="1">
      <alignment horizontal="left"/>
    </xf>
    <xf numFmtId="0" fontId="52" fillId="0" borderId="0" xfId="0" applyFont="1" applyFill="1" applyAlignment="1">
      <alignment horizontal="left"/>
    </xf>
    <xf numFmtId="0" fontId="50" fillId="0" borderId="0" xfId="0" applyFont="1" applyFill="1" applyAlignment="1">
      <alignment horizontal="left"/>
    </xf>
    <xf numFmtId="165" fontId="50" fillId="0" borderId="0" xfId="322" applyNumberFormat="1" applyFont="1" applyFill="1" applyAlignment="1">
      <alignment horizontal="left"/>
    </xf>
    <xf numFmtId="0" fontId="50" fillId="0" borderId="0" xfId="0" applyFont="1" applyFill="1" applyAlignment="1">
      <alignment horizontal="center" vertical="center"/>
    </xf>
    <xf numFmtId="0" fontId="52" fillId="0" borderId="0" xfId="0" applyFont="1" applyFill="1" applyAlignment="1">
      <alignment horizontal="left" vertical="center"/>
    </xf>
    <xf numFmtId="0" fontId="50" fillId="0" borderId="0" xfId="0" applyFont="1" applyFill="1" applyBorder="1" applyAlignment="1">
      <alignment horizontal="center" vertical="center"/>
    </xf>
    <xf numFmtId="0" fontId="54" fillId="0" borderId="0" xfId="0" applyFont="1" applyFill="1" applyAlignment="1">
      <alignment horizontal="left"/>
    </xf>
    <xf numFmtId="0" fontId="53" fillId="0" borderId="0" xfId="0" applyFont="1" applyFill="1" applyBorder="1" applyAlignment="1">
      <alignment horizontal="left" vertical="center"/>
    </xf>
    <xf numFmtId="166" fontId="50" fillId="0" borderId="0" xfId="322" applyNumberFormat="1" applyFont="1" applyFill="1" applyBorder="1" applyAlignment="1">
      <alignment horizontal="center" vertical="center"/>
    </xf>
    <xf numFmtId="165" fontId="50" fillId="0" borderId="0" xfId="322" applyNumberFormat="1" applyFont="1" applyFill="1" applyAlignment="1">
      <alignment horizontal="center" vertical="center"/>
    </xf>
    <xf numFmtId="9" fontId="50" fillId="0" borderId="0" xfId="0" applyNumberFormat="1" applyFont="1" applyFill="1" applyAlignment="1">
      <alignment horizontal="center" vertical="center"/>
    </xf>
    <xf numFmtId="165" fontId="50" fillId="0" borderId="0" xfId="322" applyNumberFormat="1" applyFont="1" applyFill="1"/>
    <xf numFmtId="0" fontId="60" fillId="24" borderId="17" xfId="0" applyFont="1" applyFill="1" applyBorder="1" applyAlignment="1">
      <alignment horizontal="left" vertical="center"/>
    </xf>
    <xf numFmtId="0" fontId="60" fillId="24" borderId="18" xfId="0" applyFont="1" applyFill="1" applyBorder="1" applyAlignment="1">
      <alignment horizontal="left" vertical="center"/>
    </xf>
    <xf numFmtId="0" fontId="60" fillId="26" borderId="20" xfId="0" applyFont="1" applyFill="1" applyBorder="1" applyAlignment="1">
      <alignment horizontal="left" vertical="center"/>
    </xf>
    <xf numFmtId="166" fontId="50" fillId="0" borderId="23" xfId="322" applyNumberFormat="1" applyFont="1" applyFill="1" applyBorder="1" applyAlignment="1">
      <alignment horizontal="center" vertical="center"/>
    </xf>
    <xf numFmtId="166" fontId="50" fillId="26" borderId="21" xfId="322" applyNumberFormat="1" applyFont="1" applyFill="1" applyBorder="1" applyAlignment="1">
      <alignment horizontal="center" vertical="center"/>
    </xf>
    <xf numFmtId="166" fontId="50" fillId="26" borderId="22" xfId="322" applyNumberFormat="1" applyFont="1" applyFill="1" applyBorder="1" applyAlignment="1">
      <alignment horizontal="center" vertical="center"/>
    </xf>
    <xf numFmtId="165" fontId="50" fillId="26" borderId="22" xfId="322" applyNumberFormat="1" applyFont="1" applyFill="1" applyBorder="1" applyAlignment="1">
      <alignment horizontal="center" vertical="center"/>
    </xf>
    <xf numFmtId="166" fontId="50" fillId="26" borderId="27" xfId="322" applyNumberFormat="1" applyFont="1" applyFill="1" applyBorder="1" applyAlignment="1">
      <alignment horizontal="center" vertical="center"/>
    </xf>
    <xf numFmtId="166" fontId="50" fillId="26" borderId="28" xfId="322" applyNumberFormat="1" applyFont="1" applyFill="1" applyBorder="1" applyAlignment="1">
      <alignment horizontal="center" vertical="center"/>
    </xf>
    <xf numFmtId="0" fontId="60" fillId="24" borderId="29" xfId="0" applyFont="1" applyFill="1" applyBorder="1" applyAlignment="1">
      <alignment horizontal="left" vertical="center"/>
    </xf>
    <xf numFmtId="0" fontId="60" fillId="25" borderId="30" xfId="0" applyFont="1" applyFill="1" applyBorder="1" applyAlignment="1">
      <alignment horizontal="center" vertical="center" wrapText="1"/>
    </xf>
    <xf numFmtId="0" fontId="60" fillId="25" borderId="19" xfId="0" applyFont="1" applyFill="1" applyBorder="1" applyAlignment="1">
      <alignment horizontal="center" vertical="center" wrapText="1"/>
    </xf>
    <xf numFmtId="0" fontId="60" fillId="25" borderId="26" xfId="0" applyFont="1" applyFill="1" applyBorder="1" applyAlignment="1">
      <alignment horizontal="center" vertical="center" wrapText="1"/>
    </xf>
    <xf numFmtId="0" fontId="60" fillId="25" borderId="31" xfId="0" applyFont="1" applyFill="1" applyBorder="1" applyAlignment="1">
      <alignment horizontal="center" vertical="center" wrapText="1"/>
    </xf>
    <xf numFmtId="0" fontId="60" fillId="26" borderId="34" xfId="0" applyFont="1" applyFill="1" applyBorder="1" applyAlignment="1">
      <alignment horizontal="center" vertical="center" wrapText="1"/>
    </xf>
    <xf numFmtId="166" fontId="57" fillId="26" borderId="18" xfId="322" applyNumberFormat="1" applyFont="1" applyFill="1" applyBorder="1" applyAlignment="1">
      <alignment horizontal="center" vertical="center"/>
    </xf>
    <xf numFmtId="0" fontId="60" fillId="25" borderId="36" xfId="0" applyFont="1" applyFill="1" applyBorder="1" applyAlignment="1">
      <alignment horizontal="center" vertical="center" wrapText="1"/>
    </xf>
    <xf numFmtId="0" fontId="60" fillId="25" borderId="37" xfId="0" applyFont="1" applyFill="1" applyBorder="1" applyAlignment="1">
      <alignment horizontal="center" vertical="center" wrapText="1"/>
    </xf>
    <xf numFmtId="0" fontId="60" fillId="26" borderId="20" xfId="0" applyFont="1" applyFill="1" applyBorder="1" applyAlignment="1">
      <alignment horizontal="center" vertical="center" wrapText="1"/>
    </xf>
    <xf numFmtId="166" fontId="50" fillId="26" borderId="39" xfId="322" applyNumberFormat="1" applyFont="1" applyFill="1" applyBorder="1" applyAlignment="1">
      <alignment horizontal="center" vertical="center"/>
    </xf>
    <xf numFmtId="0" fontId="60" fillId="25" borderId="41" xfId="0" applyFont="1" applyFill="1" applyBorder="1" applyAlignment="1">
      <alignment horizontal="center" vertical="center" wrapText="1"/>
    </xf>
    <xf numFmtId="166" fontId="50" fillId="26" borderId="18" xfId="322" applyNumberFormat="1" applyFont="1" applyFill="1" applyBorder="1" applyAlignment="1">
      <alignment horizontal="center" vertical="center"/>
    </xf>
    <xf numFmtId="0" fontId="60" fillId="26" borderId="27" xfId="0" applyFont="1" applyFill="1" applyBorder="1" applyAlignment="1">
      <alignment horizontal="left" vertical="center"/>
    </xf>
    <xf numFmtId="166" fontId="50" fillId="26" borderId="42" xfId="322" applyNumberFormat="1" applyFont="1" applyFill="1" applyBorder="1" applyAlignment="1">
      <alignment horizontal="center" vertical="center"/>
    </xf>
    <xf numFmtId="0" fontId="50" fillId="0" borderId="0" xfId="0" applyFont="1" applyFill="1" applyBorder="1"/>
    <xf numFmtId="0" fontId="50" fillId="27" borderId="0" xfId="0" applyFont="1" applyFill="1" applyBorder="1" applyAlignment="1">
      <alignment horizontal="center" vertical="center"/>
    </xf>
    <xf numFmtId="166" fontId="50" fillId="27" borderId="0" xfId="322" applyNumberFormat="1" applyFont="1" applyFill="1" applyBorder="1" applyAlignment="1">
      <alignment horizontal="center" vertical="center"/>
    </xf>
    <xf numFmtId="166" fontId="57" fillId="27" borderId="0" xfId="322" applyNumberFormat="1" applyFont="1" applyFill="1" applyBorder="1" applyAlignment="1">
      <alignment horizontal="center" vertical="center"/>
    </xf>
    <xf numFmtId="0" fontId="60" fillId="26" borderId="37" xfId="0" applyFont="1" applyFill="1" applyBorder="1" applyAlignment="1">
      <alignment horizontal="center" vertical="center" wrapText="1"/>
    </xf>
    <xf numFmtId="0" fontId="50" fillId="27" borderId="0" xfId="0" applyFont="1" applyFill="1" applyBorder="1"/>
    <xf numFmtId="0" fontId="60" fillId="27" borderId="0" xfId="0" applyFont="1" applyFill="1" applyBorder="1" applyAlignment="1">
      <alignment horizontal="left" vertical="center"/>
    </xf>
    <xf numFmtId="0" fontId="60" fillId="24" borderId="34" xfId="0" applyFont="1" applyFill="1" applyBorder="1" applyAlignment="1">
      <alignment horizontal="left" vertical="center"/>
    </xf>
    <xf numFmtId="0" fontId="61" fillId="0" borderId="0" xfId="0" applyFont="1" applyFill="1" applyAlignment="1">
      <alignment horizontal="left"/>
    </xf>
    <xf numFmtId="0" fontId="62" fillId="27" borderId="0" xfId="0" applyFont="1" applyFill="1" applyBorder="1" applyAlignment="1">
      <alignment horizontal="left" vertical="center"/>
    </xf>
    <xf numFmtId="0" fontId="60" fillId="25" borderId="38" xfId="0" applyFont="1" applyFill="1" applyBorder="1" applyAlignment="1">
      <alignment horizontal="center" vertical="center" wrapText="1"/>
    </xf>
    <xf numFmtId="0" fontId="61" fillId="0" borderId="0" xfId="0" applyFont="1" applyFill="1" applyBorder="1" applyAlignment="1">
      <alignment horizontal="left"/>
    </xf>
    <xf numFmtId="0" fontId="52" fillId="0" borderId="0" xfId="0" applyFont="1" applyFill="1" applyBorder="1" applyAlignment="1">
      <alignment horizontal="left"/>
    </xf>
    <xf numFmtId="0" fontId="50" fillId="0" borderId="0" xfId="0" applyFont="1" applyFill="1" applyBorder="1" applyAlignment="1">
      <alignment horizontal="left"/>
    </xf>
    <xf numFmtId="0" fontId="60" fillId="0" borderId="0" xfId="0" applyFont="1" applyFill="1" applyBorder="1" applyAlignment="1">
      <alignment horizontal="left" vertical="center"/>
    </xf>
    <xf numFmtId="165" fontId="50" fillId="0" borderId="0" xfId="322" applyNumberFormat="1" applyFont="1" applyFill="1" applyBorder="1" applyAlignment="1">
      <alignment horizontal="center" vertical="center"/>
    </xf>
    <xf numFmtId="49" fontId="60" fillId="0" borderId="0" xfId="0" applyNumberFormat="1" applyFont="1" applyFill="1" applyBorder="1" applyAlignment="1">
      <alignment horizontal="left" vertical="center"/>
    </xf>
    <xf numFmtId="0" fontId="60" fillId="24" borderId="32" xfId="0" applyFont="1" applyFill="1" applyBorder="1" applyAlignment="1">
      <alignment horizontal="left" vertical="center"/>
    </xf>
    <xf numFmtId="49" fontId="60" fillId="24" borderId="33" xfId="0" applyNumberFormat="1" applyFont="1" applyFill="1" applyBorder="1" applyAlignment="1">
      <alignment horizontal="left" vertical="center"/>
    </xf>
    <xf numFmtId="0" fontId="60" fillId="24" borderId="33" xfId="0" applyFont="1" applyFill="1" applyBorder="1" applyAlignment="1">
      <alignment horizontal="left" vertical="center"/>
    </xf>
    <xf numFmtId="0" fontId="60" fillId="26" borderId="35" xfId="0" applyFont="1" applyFill="1" applyBorder="1" applyAlignment="1">
      <alignment horizontal="left" vertical="center"/>
    </xf>
    <xf numFmtId="0" fontId="60" fillId="26" borderId="43" xfId="0" applyFont="1" applyFill="1" applyBorder="1" applyAlignment="1">
      <alignment horizontal="center" vertical="center" wrapText="1"/>
    </xf>
    <xf numFmtId="0" fontId="60" fillId="24" borderId="44" xfId="0" applyFont="1" applyFill="1" applyBorder="1" applyAlignment="1">
      <alignment horizontal="left" vertical="center"/>
    </xf>
    <xf numFmtId="0" fontId="60" fillId="25" borderId="36" xfId="0" applyFont="1" applyFill="1" applyBorder="1" applyAlignment="1">
      <alignment horizontal="left" vertical="center" wrapText="1"/>
    </xf>
    <xf numFmtId="0" fontId="60" fillId="25" borderId="45" xfId="0" applyFont="1" applyFill="1" applyBorder="1" applyAlignment="1">
      <alignment horizontal="left" vertical="center" wrapText="1"/>
    </xf>
    <xf numFmtId="0" fontId="60" fillId="25" borderId="46" xfId="0" applyFont="1" applyFill="1" applyBorder="1" applyAlignment="1">
      <alignment horizontal="left" vertical="center" wrapText="1"/>
    </xf>
    <xf numFmtId="0" fontId="64" fillId="0" borderId="0" xfId="0" applyFont="1" applyFill="1" applyAlignment="1">
      <alignment horizontal="left"/>
    </xf>
    <xf numFmtId="0" fontId="61" fillId="0" borderId="0" xfId="0" applyFont="1" applyFill="1" applyAlignment="1">
      <alignment horizontal="left" vertical="center"/>
    </xf>
    <xf numFmtId="0" fontId="0" fillId="0" borderId="0" xfId="0" applyFont="1" applyFill="1" applyAlignment="1">
      <alignment wrapText="1"/>
    </xf>
    <xf numFmtId="0" fontId="65" fillId="27" borderId="0" xfId="0" applyFont="1" applyFill="1"/>
    <xf numFmtId="0" fontId="0" fillId="27" borderId="0" xfId="0" applyFill="1"/>
    <xf numFmtId="0" fontId="50" fillId="27" borderId="0" xfId="0" applyFont="1" applyFill="1"/>
    <xf numFmtId="0" fontId="66" fillId="27" borderId="0" xfId="0" applyFont="1" applyFill="1"/>
    <xf numFmtId="0" fontId="67" fillId="0" borderId="0" xfId="0" applyFont="1" applyFill="1" applyAlignment="1">
      <alignment horizontal="left"/>
    </xf>
    <xf numFmtId="17" fontId="56" fillId="0" borderId="0" xfId="0" quotePrefix="1" applyNumberFormat="1" applyFont="1" applyFill="1" applyAlignment="1">
      <alignment horizontal="left"/>
    </xf>
    <xf numFmtId="0" fontId="0" fillId="0" borderId="0" xfId="0" applyFont="1" applyFill="1" applyAlignment="1">
      <alignment wrapText="1"/>
    </xf>
    <xf numFmtId="0" fontId="60" fillId="26" borderId="47" xfId="0" applyFont="1" applyFill="1" applyBorder="1" applyAlignment="1">
      <alignment horizontal="center" vertical="center" wrapText="1"/>
    </xf>
    <xf numFmtId="0" fontId="60" fillId="24" borderId="20" xfId="0" applyFont="1" applyFill="1" applyBorder="1" applyAlignment="1">
      <alignment horizontal="left" vertical="center"/>
    </xf>
    <xf numFmtId="0" fontId="60" fillId="28" borderId="48" xfId="0" applyFont="1" applyFill="1" applyBorder="1" applyAlignment="1">
      <alignment horizontal="center" vertical="center" wrapText="1"/>
    </xf>
    <xf numFmtId="0" fontId="60" fillId="25" borderId="49" xfId="0" applyFont="1" applyFill="1" applyBorder="1" applyAlignment="1">
      <alignment horizontal="center" vertical="center" wrapText="1"/>
    </xf>
    <xf numFmtId="0" fontId="60" fillId="24" borderId="23" xfId="0" applyFont="1" applyFill="1" applyBorder="1" applyAlignment="1">
      <alignment horizontal="left" vertical="center"/>
    </xf>
    <xf numFmtId="166" fontId="50" fillId="26" borderId="16" xfId="322" applyNumberFormat="1" applyFont="1" applyFill="1" applyBorder="1" applyAlignment="1">
      <alignment horizontal="center" vertical="center"/>
    </xf>
    <xf numFmtId="0" fontId="60" fillId="24" borderId="36" xfId="0" applyFont="1" applyFill="1" applyBorder="1" applyAlignment="1">
      <alignment horizontal="left" vertical="center"/>
    </xf>
    <xf numFmtId="166" fontId="50" fillId="26" borderId="50" xfId="322" applyNumberFormat="1" applyFont="1" applyFill="1" applyBorder="1" applyAlignment="1">
      <alignment horizontal="center" vertical="center"/>
    </xf>
    <xf numFmtId="0" fontId="60" fillId="25" borderId="26" xfId="0" applyFont="1" applyFill="1" applyBorder="1" applyAlignment="1">
      <alignment horizontal="center" vertical="center" wrapText="1"/>
    </xf>
    <xf numFmtId="0" fontId="60" fillId="25" borderId="30" xfId="0" applyFont="1" applyFill="1" applyBorder="1" applyAlignment="1">
      <alignment horizontal="center" vertical="center" wrapText="1"/>
    </xf>
    <xf numFmtId="0" fontId="70" fillId="0" borderId="0" xfId="0" applyFont="1" applyAlignment="1">
      <alignment horizontal="left"/>
    </xf>
    <xf numFmtId="0" fontId="0" fillId="0" borderId="0" xfId="0" applyAlignment="1">
      <alignment horizontal="center" vertical="center"/>
    </xf>
    <xf numFmtId="0" fontId="69" fillId="0" borderId="0" xfId="0" applyFont="1" applyAlignment="1">
      <alignment horizontal="left" vertical="center"/>
    </xf>
    <xf numFmtId="0" fontId="60" fillId="25" borderId="51" xfId="0" applyFont="1" applyFill="1" applyBorder="1" applyAlignment="1">
      <alignment horizontal="center" vertical="center" wrapText="1"/>
    </xf>
    <xf numFmtId="166" fontId="57" fillId="26" borderId="18" xfId="322" applyNumberFormat="1" applyFont="1" applyFill="1" applyBorder="1" applyAlignment="1">
      <alignment horizontal="center" vertical="center"/>
    </xf>
    <xf numFmtId="0" fontId="0" fillId="0" borderId="0" xfId="0" applyNumberFormat="1"/>
    <xf numFmtId="167" fontId="57" fillId="26" borderId="18" xfId="322" applyNumberFormat="1" applyFont="1" applyFill="1" applyBorder="1" applyAlignment="1">
      <alignment horizontal="center" vertical="center"/>
    </xf>
    <xf numFmtId="166" fontId="50" fillId="26" borderId="20" xfId="322" applyNumberFormat="1" applyFont="1" applyFill="1" applyBorder="1" applyAlignment="1">
      <alignment horizontal="center" vertical="center"/>
    </xf>
    <xf numFmtId="166" fontId="0" fillId="0" borderId="0" xfId="0" applyNumberFormat="1"/>
    <xf numFmtId="170" fontId="50" fillId="0" borderId="33" xfId="322" applyNumberFormat="1" applyFont="1" applyFill="1" applyBorder="1" applyAlignment="1">
      <alignment horizontal="center" vertical="center"/>
    </xf>
    <xf numFmtId="170" fontId="50" fillId="0" borderId="16" xfId="322" applyNumberFormat="1" applyFont="1" applyFill="1" applyBorder="1" applyAlignment="1">
      <alignment horizontal="center" vertical="center"/>
    </xf>
    <xf numFmtId="170" fontId="50" fillId="0" borderId="26" xfId="322" applyNumberFormat="1" applyFont="1" applyFill="1" applyBorder="1" applyAlignment="1">
      <alignment horizontal="center" vertical="center"/>
    </xf>
    <xf numFmtId="170" fontId="50" fillId="0" borderId="11" xfId="322" applyNumberFormat="1" applyFont="1" applyFill="1" applyBorder="1" applyAlignment="1">
      <alignment horizontal="center" vertical="center"/>
    </xf>
    <xf numFmtId="170" fontId="50" fillId="0" borderId="24" xfId="322" applyNumberFormat="1" applyFont="1" applyFill="1" applyBorder="1" applyAlignment="1">
      <alignment horizontal="center" vertical="center"/>
    </xf>
    <xf numFmtId="170" fontId="50" fillId="0" borderId="13" xfId="322" applyNumberFormat="1" applyFont="1" applyFill="1" applyBorder="1" applyAlignment="1">
      <alignment horizontal="center" vertical="center"/>
    </xf>
    <xf numFmtId="166" fontId="50" fillId="0" borderId="12" xfId="322" applyNumberFormat="1" applyFont="1" applyFill="1" applyBorder="1" applyAlignment="1">
      <alignment horizontal="center" vertical="center"/>
    </xf>
    <xf numFmtId="166" fontId="50" fillId="0" borderId="0" xfId="322" applyNumberFormat="1" applyFont="1" applyFill="1" applyBorder="1" applyAlignment="1">
      <alignment horizontal="center" vertical="center"/>
    </xf>
    <xf numFmtId="0" fontId="50" fillId="0" borderId="0" xfId="0" applyFont="1" applyFill="1" applyBorder="1"/>
    <xf numFmtId="166" fontId="50" fillId="0" borderId="0" xfId="0" applyNumberFormat="1" applyFont="1" applyFill="1" applyAlignment="1">
      <alignment horizontal="center" vertical="center"/>
    </xf>
    <xf numFmtId="164" fontId="50" fillId="0" borderId="0" xfId="363" applyFont="1" applyFill="1"/>
    <xf numFmtId="17" fontId="55" fillId="0" borderId="0" xfId="0" quotePrefix="1" applyNumberFormat="1" applyFont="1" applyFill="1" applyAlignment="1">
      <alignment horizontal="left"/>
    </xf>
    <xf numFmtId="0" fontId="0" fillId="0" borderId="0" xfId="0" applyFont="1" applyFill="1" applyAlignment="1">
      <alignment wrapText="1"/>
    </xf>
    <xf numFmtId="0" fontId="60" fillId="0" borderId="0" xfId="0" applyFont="1" applyFill="1" applyBorder="1" applyAlignment="1">
      <alignment horizontal="center" vertical="center"/>
    </xf>
    <xf numFmtId="0" fontId="67" fillId="0" borderId="0" xfId="0" applyFont="1" applyFill="1" applyBorder="1" applyAlignment="1">
      <alignment horizontal="left"/>
    </xf>
    <xf numFmtId="170" fontId="0" fillId="0" borderId="0" xfId="322" applyNumberFormat="1" applyFont="1" applyFill="1" applyBorder="1" applyAlignment="1">
      <alignment horizontal="center" vertical="center"/>
    </xf>
    <xf numFmtId="3" fontId="0" fillId="0" borderId="0" xfId="322" applyNumberFormat="1" applyFont="1" applyFill="1" applyBorder="1" applyAlignment="1">
      <alignment horizontal="center" vertical="center"/>
    </xf>
    <xf numFmtId="169" fontId="0" fillId="0" borderId="0" xfId="322" applyNumberFormat="1" applyFont="1" applyFill="1" applyBorder="1" applyAlignment="1">
      <alignment horizontal="center" vertical="center"/>
    </xf>
    <xf numFmtId="168" fontId="50" fillId="0" borderId="0" xfId="363" applyNumberFormat="1" applyFont="1" applyFill="1" applyBorder="1" applyAlignment="1">
      <alignment horizontal="center" vertical="center"/>
    </xf>
    <xf numFmtId="0" fontId="60" fillId="0" borderId="0" xfId="0" applyFont="1" applyFill="1" applyBorder="1" applyAlignment="1">
      <alignment horizontal="center" vertical="center"/>
    </xf>
    <xf numFmtId="166" fontId="0" fillId="0" borderId="0" xfId="322" applyNumberFormat="1" applyFont="1" applyFill="1" applyBorder="1" applyAlignment="1">
      <alignment horizontal="center" vertical="center"/>
    </xf>
    <xf numFmtId="168" fontId="0" fillId="0" borderId="0" xfId="363" applyNumberFormat="1" applyFont="1" applyFill="1" applyBorder="1" applyAlignment="1">
      <alignment horizontal="center" vertical="center"/>
    </xf>
    <xf numFmtId="165" fontId="0" fillId="0" borderId="0" xfId="322" applyNumberFormat="1" applyFont="1" applyFill="1" applyBorder="1" applyAlignment="1">
      <alignment horizontal="center" vertical="center"/>
    </xf>
    <xf numFmtId="0" fontId="64" fillId="0" borderId="0" xfId="0" applyFont="1" applyFill="1" applyBorder="1" applyAlignment="1">
      <alignment horizontal="left"/>
    </xf>
    <xf numFmtId="0" fontId="60" fillId="0" borderId="0" xfId="0" applyFont="1" applyFill="1" applyBorder="1" applyAlignment="1">
      <alignment horizontal="left" vertical="center" wrapText="1"/>
    </xf>
    <xf numFmtId="164" fontId="50" fillId="0" borderId="0" xfId="363" applyFont="1" applyFill="1" applyBorder="1"/>
    <xf numFmtId="0" fontId="60" fillId="24" borderId="58" xfId="0" applyFont="1" applyFill="1" applyBorder="1" applyAlignment="1">
      <alignment horizontal="left" vertical="center"/>
    </xf>
    <xf numFmtId="3" fontId="50" fillId="0" borderId="25" xfId="322" applyNumberFormat="1" applyFont="1" applyFill="1" applyBorder="1" applyAlignment="1">
      <alignment horizontal="center" vertical="center"/>
    </xf>
    <xf numFmtId="166" fontId="50" fillId="0" borderId="25" xfId="322" applyNumberFormat="1" applyFont="1" applyFill="1" applyBorder="1" applyAlignment="1">
      <alignment horizontal="center" vertical="center"/>
    </xf>
    <xf numFmtId="3" fontId="50" fillId="0" borderId="26" xfId="322" applyNumberFormat="1" applyFont="1" applyFill="1" applyBorder="1" applyAlignment="1">
      <alignment horizontal="center" vertical="center"/>
    </xf>
    <xf numFmtId="170" fontId="50" fillId="0" borderId="51" xfId="322" applyNumberFormat="1" applyFont="1" applyFill="1" applyBorder="1" applyAlignment="1">
      <alignment horizontal="center" vertical="center"/>
    </xf>
    <xf numFmtId="0" fontId="0" fillId="0" borderId="0" xfId="0" applyFont="1" applyFill="1" applyAlignment="1">
      <alignment wrapText="1"/>
    </xf>
    <xf numFmtId="170" fontId="50" fillId="0" borderId="59" xfId="322" applyNumberFormat="1" applyFont="1" applyFill="1" applyBorder="1" applyAlignment="1">
      <alignment horizontal="center" vertical="center"/>
    </xf>
    <xf numFmtId="0" fontId="0" fillId="0" borderId="0" xfId="0" applyNumberFormat="1" applyBorder="1"/>
    <xf numFmtId="0" fontId="53" fillId="0" borderId="0" xfId="0" applyFont="1" applyFill="1" applyAlignment="1">
      <alignment vertical="top"/>
    </xf>
    <xf numFmtId="0" fontId="5" fillId="0" borderId="0" xfId="0" applyFont="1" applyFill="1" applyAlignment="1">
      <alignment vertical="top"/>
    </xf>
    <xf numFmtId="0" fontId="0" fillId="0" borderId="0" xfId="0" applyFill="1" applyAlignment="1">
      <alignment vertical="top"/>
    </xf>
    <xf numFmtId="0" fontId="51" fillId="0" borderId="0" xfId="0" applyFont="1" applyFill="1" applyAlignment="1">
      <alignment horizontal="left" vertical="top"/>
    </xf>
    <xf numFmtId="0" fontId="65" fillId="0" borderId="0" xfId="0" applyFont="1" applyFill="1" applyAlignment="1">
      <alignment vertical="top"/>
    </xf>
    <xf numFmtId="0" fontId="63" fillId="0" borderId="0" xfId="0" applyFont="1" applyFill="1" applyAlignment="1">
      <alignment vertical="top"/>
    </xf>
    <xf numFmtId="0" fontId="0" fillId="0" borderId="0" xfId="0" applyFont="1" applyFill="1" applyAlignment="1">
      <alignment vertical="top"/>
    </xf>
    <xf numFmtId="0" fontId="68" fillId="0" borderId="0" xfId="0" applyFont="1" applyFill="1" applyAlignment="1">
      <alignment vertical="top"/>
    </xf>
    <xf numFmtId="0" fontId="59" fillId="0" borderId="0" xfId="263" applyAlignment="1">
      <alignment vertical="top" wrapText="1"/>
    </xf>
    <xf numFmtId="0" fontId="0" fillId="0" borderId="0" xfId="0" applyFont="1" applyFill="1" applyAlignment="1">
      <alignment vertical="top" wrapText="1"/>
    </xf>
    <xf numFmtId="0" fontId="63" fillId="0" borderId="0" xfId="0" applyFont="1" applyFill="1" applyBorder="1" applyAlignment="1">
      <alignment vertical="top"/>
    </xf>
    <xf numFmtId="0" fontId="0" fillId="0" borderId="0" xfId="0" applyFont="1" applyFill="1" applyBorder="1" applyAlignment="1">
      <alignment vertical="top"/>
    </xf>
    <xf numFmtId="0" fontId="50" fillId="0" borderId="0" xfId="0" applyFont="1" applyFill="1" applyAlignment="1">
      <alignment vertical="top"/>
    </xf>
    <xf numFmtId="0" fontId="5" fillId="0" borderId="0" xfId="0" applyFont="1" applyFill="1" applyAlignment="1">
      <alignment horizontal="left" vertical="top"/>
    </xf>
    <xf numFmtId="0" fontId="0" fillId="0" borderId="0" xfId="0" applyFont="1" applyFill="1" applyBorder="1" applyAlignment="1">
      <alignment vertical="top" wrapText="1"/>
    </xf>
    <xf numFmtId="0" fontId="6" fillId="0" borderId="0" xfId="0" applyFont="1" applyFill="1" applyAlignment="1">
      <alignment horizontal="left" vertical="top"/>
    </xf>
    <xf numFmtId="0" fontId="0" fillId="0" borderId="0" xfId="0" applyFont="1" applyFill="1" applyAlignment="1">
      <alignment horizontal="left" vertical="top"/>
    </xf>
    <xf numFmtId="0" fontId="0" fillId="0" borderId="0" xfId="0" applyFill="1" applyAlignment="1">
      <alignment horizontal="left" vertical="top"/>
    </xf>
    <xf numFmtId="0" fontId="72" fillId="0" borderId="0" xfId="0" applyFont="1" applyFill="1"/>
    <xf numFmtId="3" fontId="50" fillId="26" borderId="28" xfId="322" applyNumberFormat="1" applyFont="1" applyFill="1" applyBorder="1" applyAlignment="1">
      <alignment horizontal="center" vertical="center"/>
    </xf>
    <xf numFmtId="166" fontId="50" fillId="0" borderId="0" xfId="363" applyNumberFormat="1" applyFont="1" applyFill="1"/>
    <xf numFmtId="0" fontId="60" fillId="0" borderId="0" xfId="0" applyFont="1" applyFill="1" applyBorder="1" applyAlignment="1">
      <alignment horizontal="center" vertical="center"/>
    </xf>
    <xf numFmtId="0" fontId="60" fillId="0" borderId="0" xfId="0" applyFont="1" applyFill="1" applyBorder="1" applyAlignment="1">
      <alignment horizontal="center" vertical="center" wrapText="1"/>
    </xf>
    <xf numFmtId="0" fontId="60" fillId="0" borderId="0" xfId="0" applyFont="1" applyFill="1" applyBorder="1" applyAlignment="1">
      <alignment horizontal="center" vertical="center" wrapText="1"/>
    </xf>
    <xf numFmtId="0" fontId="60" fillId="0" borderId="0" xfId="0" applyFont="1" applyFill="1" applyBorder="1" applyAlignment="1">
      <alignment horizontal="center" vertical="center"/>
    </xf>
    <xf numFmtId="0" fontId="60" fillId="25" borderId="26" xfId="0" applyFont="1" applyFill="1" applyBorder="1" applyAlignment="1">
      <alignment horizontal="center" vertical="center" wrapText="1"/>
    </xf>
    <xf numFmtId="0" fontId="60" fillId="25" borderId="19" xfId="0" applyFont="1" applyFill="1" applyBorder="1" applyAlignment="1">
      <alignment horizontal="center" vertical="center"/>
    </xf>
    <xf numFmtId="0" fontId="60" fillId="25" borderId="30" xfId="0" applyFont="1" applyFill="1" applyBorder="1" applyAlignment="1">
      <alignment horizontal="center" vertical="center" wrapText="1"/>
    </xf>
    <xf numFmtId="0" fontId="60" fillId="25" borderId="19" xfId="0" applyFont="1" applyFill="1" applyBorder="1" applyAlignment="1">
      <alignment horizontal="center" vertical="center" wrapText="1"/>
    </xf>
    <xf numFmtId="170" fontId="50" fillId="27" borderId="25" xfId="322" applyNumberFormat="1" applyFont="1" applyFill="1" applyBorder="1" applyAlignment="1">
      <alignment horizontal="center" vertical="center"/>
    </xf>
    <xf numFmtId="0" fontId="60" fillId="25" borderId="30" xfId="0" applyFont="1" applyFill="1" applyBorder="1" applyAlignment="1">
      <alignment horizontal="center" vertical="center" wrapText="1"/>
    </xf>
    <xf numFmtId="0" fontId="51" fillId="0" borderId="0" xfId="0" applyFont="1" applyFill="1" applyAlignment="1">
      <alignment horizontal="left" vertical="center"/>
    </xf>
    <xf numFmtId="0" fontId="60" fillId="25" borderId="26" xfId="0" applyFont="1" applyFill="1" applyBorder="1" applyAlignment="1">
      <alignment horizontal="center" vertical="center" wrapText="1"/>
    </xf>
    <xf numFmtId="0" fontId="60" fillId="25" borderId="19" xfId="0" applyFont="1" applyFill="1" applyBorder="1" applyAlignment="1">
      <alignment horizontal="center" vertical="center"/>
    </xf>
    <xf numFmtId="0" fontId="60" fillId="25" borderId="30" xfId="0" applyFont="1" applyFill="1" applyBorder="1" applyAlignment="1">
      <alignment horizontal="center" vertical="center" wrapText="1"/>
    </xf>
    <xf numFmtId="0" fontId="60" fillId="0" borderId="0" xfId="0" applyFont="1" applyFill="1" applyBorder="1" applyAlignment="1">
      <alignment horizontal="center" vertical="center"/>
    </xf>
    <xf numFmtId="0" fontId="60" fillId="25" borderId="19" xfId="0" applyFont="1" applyFill="1" applyBorder="1" applyAlignment="1">
      <alignment horizontal="center" vertical="center" wrapText="1"/>
    </xf>
    <xf numFmtId="170" fontId="0" fillId="0" borderId="11" xfId="322" applyNumberFormat="1" applyFont="1" applyFill="1" applyBorder="1" applyAlignment="1">
      <alignment horizontal="center" vertical="center"/>
    </xf>
    <xf numFmtId="3" fontId="0" fillId="0" borderId="12" xfId="322" applyNumberFormat="1" applyFont="1" applyFill="1" applyBorder="1" applyAlignment="1">
      <alignment horizontal="center" vertical="center"/>
    </xf>
    <xf numFmtId="170" fontId="0" fillId="0" borderId="16" xfId="322" applyNumberFormat="1" applyFont="1" applyFill="1" applyBorder="1" applyAlignment="1">
      <alignment horizontal="center" vertical="center"/>
    </xf>
    <xf numFmtId="0" fontId="0" fillId="0" borderId="0" xfId="0" applyFont="1" applyFill="1" applyAlignment="1">
      <alignment wrapText="1"/>
    </xf>
    <xf numFmtId="0" fontId="60" fillId="25" borderId="19" xfId="0" quotePrefix="1" applyFont="1" applyFill="1" applyBorder="1" applyAlignment="1">
      <alignment horizontal="center" vertical="center"/>
    </xf>
    <xf numFmtId="170" fontId="0" fillId="0" borderId="12" xfId="322" applyNumberFormat="1" applyFont="1" applyFill="1" applyBorder="1" applyAlignment="1">
      <alignment horizontal="center" vertical="center"/>
    </xf>
    <xf numFmtId="0" fontId="60" fillId="25" borderId="19" xfId="0" quotePrefix="1" applyFont="1" applyFill="1" applyBorder="1" applyAlignment="1">
      <alignment horizontal="center" vertical="center" wrapText="1"/>
    </xf>
    <xf numFmtId="170" fontId="0" fillId="0" borderId="12" xfId="0" applyNumberFormat="1" applyFill="1" applyBorder="1" applyAlignment="1">
      <alignment horizontal="center" vertical="center"/>
    </xf>
    <xf numFmtId="0" fontId="0" fillId="0" borderId="0" xfId="0"/>
    <xf numFmtId="0" fontId="50" fillId="0" borderId="0" xfId="0" applyFont="1" applyFill="1"/>
    <xf numFmtId="0" fontId="50" fillId="0" borderId="0" xfId="0" applyFont="1" applyFill="1" applyAlignment="1">
      <alignment horizontal="center" vertical="center"/>
    </xf>
    <xf numFmtId="0" fontId="52" fillId="0" borderId="0" xfId="0" applyFont="1" applyFill="1" applyAlignment="1">
      <alignment horizontal="left" vertical="center"/>
    </xf>
    <xf numFmtId="0" fontId="54" fillId="0" borderId="0" xfId="0" applyFont="1" applyFill="1" applyAlignment="1">
      <alignment horizontal="left"/>
    </xf>
    <xf numFmtId="166" fontId="50" fillId="0" borderId="0" xfId="322" applyNumberFormat="1" applyFont="1" applyFill="1" applyBorder="1" applyAlignment="1">
      <alignment horizontal="center" vertical="center"/>
    </xf>
    <xf numFmtId="0" fontId="60" fillId="24" borderId="17" xfId="0" applyFont="1" applyFill="1" applyBorder="1" applyAlignment="1">
      <alignment horizontal="left" vertical="center"/>
    </xf>
    <xf numFmtId="0" fontId="60" fillId="24" borderId="18" xfId="0" applyFont="1" applyFill="1" applyBorder="1" applyAlignment="1">
      <alignment horizontal="left" vertical="center"/>
    </xf>
    <xf numFmtId="0" fontId="60" fillId="26" borderId="20" xfId="0" applyFont="1" applyFill="1" applyBorder="1" applyAlignment="1">
      <alignment horizontal="left" vertical="center"/>
    </xf>
    <xf numFmtId="166" fontId="50" fillId="26" borderId="21" xfId="322" applyNumberFormat="1" applyFont="1" applyFill="1" applyBorder="1" applyAlignment="1">
      <alignment horizontal="center" vertical="center"/>
    </xf>
    <xf numFmtId="0" fontId="60" fillId="24" borderId="29" xfId="0" applyFont="1" applyFill="1" applyBorder="1" applyAlignment="1">
      <alignment horizontal="left" vertical="center"/>
    </xf>
    <xf numFmtId="166" fontId="57" fillId="26" borderId="18" xfId="322" applyNumberFormat="1" applyFont="1" applyFill="1" applyBorder="1" applyAlignment="1">
      <alignment horizontal="center" vertical="center"/>
    </xf>
    <xf numFmtId="166" fontId="50" fillId="26" borderId="39" xfId="322" applyNumberFormat="1" applyFont="1" applyFill="1" applyBorder="1" applyAlignment="1">
      <alignment horizontal="center" vertical="center"/>
    </xf>
    <xf numFmtId="166" fontId="50" fillId="26" borderId="18" xfId="322" applyNumberFormat="1" applyFont="1" applyFill="1" applyBorder="1" applyAlignment="1">
      <alignment horizontal="center" vertical="center"/>
    </xf>
    <xf numFmtId="166" fontId="50" fillId="26" borderId="42" xfId="322" applyNumberFormat="1" applyFont="1" applyFill="1" applyBorder="1" applyAlignment="1">
      <alignment horizontal="center" vertical="center"/>
    </xf>
    <xf numFmtId="0" fontId="50" fillId="27" borderId="0" xfId="0" applyFont="1" applyFill="1" applyBorder="1" applyAlignment="1">
      <alignment horizontal="center" vertical="center"/>
    </xf>
    <xf numFmtId="0" fontId="60" fillId="25" borderId="38" xfId="0" applyFont="1" applyFill="1" applyBorder="1" applyAlignment="1">
      <alignment horizontal="center" vertical="center" wrapText="1"/>
    </xf>
    <xf numFmtId="0" fontId="60" fillId="0" borderId="0" xfId="0" applyFont="1" applyFill="1" applyBorder="1" applyAlignment="1">
      <alignment horizontal="left" vertical="center"/>
    </xf>
    <xf numFmtId="0" fontId="60" fillId="26" borderId="43" xfId="0" applyFont="1" applyFill="1" applyBorder="1" applyAlignment="1">
      <alignment horizontal="center" vertical="center" wrapText="1"/>
    </xf>
    <xf numFmtId="0" fontId="61" fillId="0" borderId="0" xfId="0" applyFont="1" applyFill="1" applyAlignment="1">
      <alignment horizontal="left" vertical="center"/>
    </xf>
    <xf numFmtId="166" fontId="50" fillId="26" borderId="20" xfId="322" applyNumberFormat="1" applyFont="1" applyFill="1" applyBorder="1" applyAlignment="1">
      <alignment horizontal="center" vertical="center"/>
    </xf>
    <xf numFmtId="170" fontId="50" fillId="0" borderId="12" xfId="322" applyNumberFormat="1" applyFont="1" applyFill="1" applyBorder="1" applyAlignment="1">
      <alignment horizontal="center" vertical="center"/>
    </xf>
    <xf numFmtId="170" fontId="50" fillId="0" borderId="25" xfId="322" applyNumberFormat="1" applyFont="1" applyFill="1" applyBorder="1" applyAlignment="1">
      <alignment horizontal="center" vertical="center"/>
    </xf>
    <xf numFmtId="170" fontId="50" fillId="0" borderId="23" xfId="322" applyNumberFormat="1" applyFont="1" applyFill="1" applyBorder="1" applyAlignment="1">
      <alignment horizontal="center" vertical="center"/>
    </xf>
    <xf numFmtId="0" fontId="60" fillId="25" borderId="26" xfId="0" applyFont="1" applyFill="1" applyBorder="1" applyAlignment="1">
      <alignment horizontal="center" vertical="center" wrapText="1"/>
    </xf>
    <xf numFmtId="0" fontId="60" fillId="25" borderId="30" xfId="0" applyFont="1" applyFill="1" applyBorder="1" applyAlignment="1">
      <alignment horizontal="center" vertical="center" wrapText="1"/>
    </xf>
    <xf numFmtId="170" fontId="50" fillId="29" borderId="25" xfId="322" applyNumberFormat="1" applyFont="1" applyFill="1" applyBorder="1" applyAlignment="1">
      <alignment horizontal="center" vertical="center"/>
    </xf>
    <xf numFmtId="9" fontId="50" fillId="30" borderId="33" xfId="322" applyFont="1" applyFill="1" applyBorder="1" applyAlignment="1">
      <alignment horizontal="center" vertical="center"/>
    </xf>
    <xf numFmtId="164" fontId="50" fillId="0" borderId="0" xfId="363" applyFont="1" applyFill="1" applyAlignment="1">
      <alignment horizontal="center" vertical="center"/>
    </xf>
    <xf numFmtId="164" fontId="50" fillId="0" borderId="0" xfId="0" applyNumberFormat="1" applyFont="1" applyFill="1" applyAlignment="1">
      <alignment horizontal="center" vertical="center"/>
    </xf>
    <xf numFmtId="9" fontId="50" fillId="26" borderId="48" xfId="322" applyFont="1" applyFill="1" applyBorder="1" applyAlignment="1">
      <alignment horizontal="center" vertical="center"/>
    </xf>
    <xf numFmtId="0" fontId="73" fillId="0" borderId="0" xfId="0" applyFont="1" applyFill="1" applyAlignment="1">
      <alignment vertical="top"/>
    </xf>
    <xf numFmtId="169" fontId="50" fillId="27" borderId="25" xfId="322" applyNumberFormat="1" applyFont="1" applyFill="1" applyBorder="1" applyAlignment="1">
      <alignment horizontal="center" vertical="center"/>
    </xf>
    <xf numFmtId="169" fontId="50" fillId="27" borderId="26" xfId="322" applyNumberFormat="1" applyFont="1" applyFill="1" applyBorder="1" applyAlignment="1">
      <alignment horizontal="center" vertical="center"/>
    </xf>
    <xf numFmtId="170" fontId="50" fillId="27" borderId="12" xfId="322" applyNumberFormat="1" applyFont="1" applyFill="1" applyBorder="1" applyAlignment="1">
      <alignment horizontal="center" vertical="center"/>
    </xf>
    <xf numFmtId="170" fontId="50" fillId="27" borderId="23" xfId="322" applyNumberFormat="1" applyFont="1" applyFill="1" applyBorder="1" applyAlignment="1">
      <alignment horizontal="center" vertical="center"/>
    </xf>
    <xf numFmtId="169" fontId="50" fillId="27" borderId="24" xfId="322" applyNumberFormat="1" applyFont="1" applyFill="1" applyBorder="1" applyAlignment="1">
      <alignment horizontal="center" vertical="center"/>
    </xf>
    <xf numFmtId="170" fontId="50" fillId="27" borderId="0" xfId="0" applyNumberFormat="1" applyFont="1" applyFill="1" applyAlignment="1">
      <alignment horizontal="center" vertical="center"/>
    </xf>
    <xf numFmtId="0" fontId="50" fillId="26" borderId="22" xfId="322" applyNumberFormat="1" applyFont="1" applyFill="1" applyBorder="1" applyAlignment="1">
      <alignment horizontal="center" vertical="center"/>
    </xf>
    <xf numFmtId="4" fontId="0" fillId="27" borderId="11" xfId="0" applyNumberFormat="1" applyFill="1" applyBorder="1" applyAlignment="1">
      <alignment horizontal="center" vertical="center"/>
    </xf>
    <xf numFmtId="4" fontId="0" fillId="27" borderId="12" xfId="0" applyNumberFormat="1" applyFill="1" applyBorder="1" applyAlignment="1">
      <alignment horizontal="center" vertical="center"/>
    </xf>
    <xf numFmtId="4" fontId="0" fillId="27" borderId="16" xfId="0" applyNumberFormat="1" applyFill="1" applyBorder="1" applyAlignment="1">
      <alignment horizontal="center" vertical="center"/>
    </xf>
    <xf numFmtId="4" fontId="50" fillId="27" borderId="23" xfId="322" applyNumberFormat="1" applyFont="1" applyFill="1" applyBorder="1" applyAlignment="1">
      <alignment horizontal="center" vertical="center"/>
    </xf>
    <xf numFmtId="4" fontId="50" fillId="27" borderId="25" xfId="322" applyNumberFormat="1" applyFont="1" applyFill="1" applyBorder="1" applyAlignment="1">
      <alignment horizontal="center" vertical="center"/>
    </xf>
    <xf numFmtId="4" fontId="57" fillId="26" borderId="18" xfId="322" applyNumberFormat="1" applyFont="1" applyFill="1" applyBorder="1" applyAlignment="1">
      <alignment horizontal="center" vertical="center"/>
    </xf>
    <xf numFmtId="4" fontId="50" fillId="26" borderId="42" xfId="322" applyNumberFormat="1" applyFont="1" applyFill="1" applyBorder="1" applyAlignment="1">
      <alignment horizontal="center" vertical="center"/>
    </xf>
    <xf numFmtId="2" fontId="50" fillId="26" borderId="22" xfId="322" applyNumberFormat="1" applyFont="1" applyFill="1" applyBorder="1" applyAlignment="1">
      <alignment horizontal="center" vertical="center"/>
    </xf>
    <xf numFmtId="165" fontId="57" fillId="26" borderId="18" xfId="322" applyNumberFormat="1" applyFont="1" applyFill="1" applyBorder="1" applyAlignment="1">
      <alignment horizontal="center" vertical="center"/>
    </xf>
    <xf numFmtId="165" fontId="50" fillId="26" borderId="21" xfId="322" applyNumberFormat="1" applyFont="1" applyFill="1" applyBorder="1" applyAlignment="1">
      <alignment horizontal="center" vertical="center"/>
    </xf>
    <xf numFmtId="2" fontId="57" fillId="26" borderId="18" xfId="322" applyNumberFormat="1" applyFont="1" applyFill="1" applyBorder="1" applyAlignment="1">
      <alignment horizontal="center" vertical="center"/>
    </xf>
    <xf numFmtId="2" fontId="50" fillId="26" borderId="42" xfId="322" applyNumberFormat="1" applyFont="1" applyFill="1" applyBorder="1" applyAlignment="1">
      <alignment horizontal="center" vertical="center"/>
    </xf>
    <xf numFmtId="169" fontId="50" fillId="0" borderId="25" xfId="322" applyNumberFormat="1" applyFont="1" applyFill="1" applyBorder="1" applyAlignment="1">
      <alignment horizontal="center" vertical="center"/>
    </xf>
    <xf numFmtId="169" fontId="50" fillId="0" borderId="59" xfId="322" applyNumberFormat="1" applyFont="1" applyFill="1" applyBorder="1" applyAlignment="1">
      <alignment horizontal="center" vertical="center"/>
    </xf>
    <xf numFmtId="2" fontId="50" fillId="0" borderId="59" xfId="322" applyNumberFormat="1" applyFont="1" applyFill="1" applyBorder="1" applyAlignment="1">
      <alignment horizontal="center" vertical="center"/>
    </xf>
    <xf numFmtId="169" fontId="50" fillId="0" borderId="26" xfId="322" applyNumberFormat="1" applyFont="1" applyFill="1" applyBorder="1" applyAlignment="1">
      <alignment horizontal="center" vertical="center"/>
    </xf>
    <xf numFmtId="169" fontId="50" fillId="0" borderId="60" xfId="322" applyNumberFormat="1" applyFont="1" applyFill="1" applyBorder="1" applyAlignment="1">
      <alignment horizontal="center" vertical="center"/>
    </xf>
    <xf numFmtId="2" fontId="50" fillId="0" borderId="60" xfId="322" applyNumberFormat="1" applyFont="1" applyFill="1" applyBorder="1" applyAlignment="1">
      <alignment horizontal="center" vertical="center"/>
    </xf>
    <xf numFmtId="169" fontId="0" fillId="0" borderId="12" xfId="322" applyNumberFormat="1" applyFont="1" applyFill="1" applyBorder="1" applyAlignment="1">
      <alignment horizontal="center" vertical="center"/>
    </xf>
    <xf numFmtId="2" fontId="0" fillId="0" borderId="12" xfId="322" applyNumberFormat="1" applyFont="1" applyFill="1" applyBorder="1" applyAlignment="1">
      <alignment horizontal="center" vertical="center"/>
    </xf>
    <xf numFmtId="3" fontId="0" fillId="0" borderId="24" xfId="322" applyNumberFormat="1" applyFont="1" applyFill="1" applyBorder="1" applyAlignment="1">
      <alignment horizontal="center" vertical="center"/>
    </xf>
    <xf numFmtId="169" fontId="50" fillId="0" borderId="12" xfId="322" applyNumberFormat="1" applyFont="1" applyFill="1" applyBorder="1" applyAlignment="1">
      <alignment horizontal="center" vertical="center"/>
    </xf>
    <xf numFmtId="3" fontId="0" fillId="0" borderId="25" xfId="322" applyNumberFormat="1" applyFont="1" applyFill="1" applyBorder="1" applyAlignment="1">
      <alignment horizontal="center" vertical="center"/>
    </xf>
    <xf numFmtId="3" fontId="0" fillId="0" borderId="26" xfId="322" applyNumberFormat="1" applyFont="1" applyFill="1" applyBorder="1" applyAlignment="1">
      <alignment horizontal="center" vertical="center"/>
    </xf>
    <xf numFmtId="170" fontId="50" fillId="0" borderId="0" xfId="322" applyNumberFormat="1" applyFont="1" applyFill="1" applyBorder="1" applyAlignment="1">
      <alignment horizontal="center" vertical="center"/>
    </xf>
    <xf numFmtId="170" fontId="50" fillId="0" borderId="0" xfId="0" applyNumberFormat="1" applyFont="1" applyFill="1" applyAlignment="1">
      <alignment horizontal="center" vertical="center"/>
    </xf>
    <xf numFmtId="170" fontId="0" fillId="0" borderId="11" xfId="0" applyNumberFormat="1" applyFill="1" applyBorder="1" applyAlignment="1">
      <alignment horizontal="center" vertical="center"/>
    </xf>
    <xf numFmtId="170" fontId="0" fillId="0" borderId="16" xfId="0" applyNumberFormat="1" applyFill="1" applyBorder="1" applyAlignment="1">
      <alignment horizontal="center" vertical="center"/>
    </xf>
    <xf numFmtId="169" fontId="50" fillId="0" borderId="24" xfId="322" applyNumberFormat="1" applyFont="1" applyFill="1" applyBorder="1" applyAlignment="1">
      <alignment horizontal="center" vertical="center"/>
    </xf>
    <xf numFmtId="0" fontId="53" fillId="0" borderId="20" xfId="0" applyFont="1" applyFill="1" applyBorder="1" applyAlignment="1">
      <alignment vertical="top"/>
    </xf>
    <xf numFmtId="9" fontId="50" fillId="30" borderId="20" xfId="322" applyFont="1" applyFill="1" applyBorder="1" applyAlignment="1">
      <alignment horizontal="center" vertical="center"/>
    </xf>
    <xf numFmtId="3" fontId="50" fillId="26" borderId="20" xfId="322" applyNumberFormat="1" applyFont="1" applyFill="1" applyBorder="1" applyAlignment="1">
      <alignment horizontal="center" vertical="center"/>
    </xf>
    <xf numFmtId="0" fontId="53" fillId="0" borderId="0" xfId="0" applyFont="1" applyFill="1" applyAlignment="1">
      <alignment vertical="top" wrapText="1"/>
    </xf>
    <xf numFmtId="0" fontId="52" fillId="0" borderId="0" xfId="0" applyFont="1" applyFill="1" applyAlignment="1">
      <alignment vertical="top"/>
    </xf>
    <xf numFmtId="0" fontId="50" fillId="0" borderId="0" xfId="0" applyFont="1" applyFill="1" applyAlignment="1">
      <alignment vertical="top" wrapText="1"/>
    </xf>
    <xf numFmtId="0" fontId="50" fillId="0" borderId="0" xfId="0" applyFont="1" applyFill="1" applyAlignment="1">
      <alignment wrapText="1"/>
    </xf>
    <xf numFmtId="17" fontId="71" fillId="0" borderId="0" xfId="0" quotePrefix="1" applyNumberFormat="1" applyFont="1" applyFill="1" applyAlignment="1">
      <alignment horizontal="right" vertical="top"/>
    </xf>
    <xf numFmtId="0" fontId="60" fillId="25" borderId="19" xfId="0" applyFont="1" applyFill="1" applyBorder="1" applyAlignment="1">
      <alignment horizontal="center" vertical="center"/>
    </xf>
    <xf numFmtId="0" fontId="0" fillId="0" borderId="65" xfId="0" applyBorder="1"/>
    <xf numFmtId="0" fontId="63" fillId="0" borderId="66" xfId="0" applyFont="1" applyBorder="1"/>
    <xf numFmtId="0" fontId="0" fillId="0" borderId="66" xfId="0" applyBorder="1"/>
    <xf numFmtId="169" fontId="50" fillId="0" borderId="33" xfId="322" applyNumberFormat="1" applyFont="1" applyFill="1" applyBorder="1" applyAlignment="1">
      <alignment horizontal="center" vertical="center"/>
    </xf>
    <xf numFmtId="165" fontId="50" fillId="26" borderId="62" xfId="322" applyNumberFormat="1" applyFont="1" applyFill="1" applyBorder="1" applyAlignment="1">
      <alignment horizontal="center" vertical="center"/>
    </xf>
    <xf numFmtId="0" fontId="60" fillId="0" borderId="0" xfId="0" applyFont="1" applyFill="1" applyBorder="1" applyAlignment="1">
      <alignment horizontal="center" vertical="center"/>
    </xf>
    <xf numFmtId="0" fontId="60" fillId="25" borderId="24" xfId="0" applyFont="1" applyFill="1" applyBorder="1" applyAlignment="1">
      <alignment horizontal="center" vertical="center" wrapText="1"/>
    </xf>
    <xf numFmtId="0" fontId="60" fillId="25" borderId="26" xfId="0" applyFont="1" applyFill="1" applyBorder="1" applyAlignment="1">
      <alignment horizontal="center" vertical="center" wrapText="1"/>
    </xf>
    <xf numFmtId="0" fontId="60" fillId="25" borderId="24" xfId="0" applyFont="1" applyFill="1" applyBorder="1" applyAlignment="1">
      <alignment horizontal="center" vertical="center"/>
    </xf>
    <xf numFmtId="0" fontId="60" fillId="25" borderId="26" xfId="0" applyFont="1" applyFill="1" applyBorder="1" applyAlignment="1">
      <alignment horizontal="center" vertical="center"/>
    </xf>
    <xf numFmtId="0" fontId="60" fillId="25" borderId="32" xfId="0" applyFont="1" applyFill="1" applyBorder="1" applyAlignment="1">
      <alignment horizontal="center" vertical="center" wrapText="1"/>
    </xf>
    <xf numFmtId="0" fontId="60" fillId="25" borderId="33" xfId="0" applyFont="1" applyFill="1" applyBorder="1" applyAlignment="1">
      <alignment horizontal="center" vertical="center" wrapText="1"/>
    </xf>
    <xf numFmtId="0" fontId="60" fillId="25" borderId="0" xfId="0" applyFont="1" applyFill="1" applyBorder="1" applyAlignment="1">
      <alignment horizontal="center" vertical="center"/>
    </xf>
    <xf numFmtId="0" fontId="50" fillId="45" borderId="0" xfId="0" applyFont="1" applyFill="1"/>
    <xf numFmtId="0" fontId="0" fillId="45" borderId="0" xfId="0" applyFill="1"/>
    <xf numFmtId="166" fontId="50" fillId="26" borderId="0" xfId="322" applyNumberFormat="1" applyFont="1" applyFill="1" applyBorder="1" applyAlignment="1">
      <alignment horizontal="center" vertical="center"/>
    </xf>
    <xf numFmtId="0" fontId="60" fillId="25" borderId="14" xfId="0" applyFont="1" applyFill="1" applyBorder="1" applyAlignment="1">
      <alignment horizontal="center" vertical="center" wrapText="1"/>
    </xf>
    <xf numFmtId="0" fontId="0" fillId="0" borderId="0" xfId="0" applyFill="1"/>
    <xf numFmtId="0" fontId="60" fillId="25" borderId="19" xfId="0" applyFont="1" applyFill="1" applyBorder="1" applyAlignment="1">
      <alignment horizontal="center" vertical="center"/>
    </xf>
    <xf numFmtId="170" fontId="50" fillId="0" borderId="20" xfId="415" applyNumberFormat="1" applyFont="1" applyFill="1" applyBorder="1" applyAlignment="1">
      <alignment horizontal="center" vertical="center"/>
    </xf>
    <xf numFmtId="0" fontId="60" fillId="24" borderId="20" xfId="0" applyFont="1" applyFill="1" applyBorder="1" applyAlignment="1">
      <alignment horizontal="left" vertical="center"/>
    </xf>
    <xf numFmtId="0" fontId="0" fillId="45" borderId="0" xfId="0" applyFill="1"/>
    <xf numFmtId="15" fontId="0" fillId="44" borderId="27" xfId="0" applyNumberFormat="1" applyFill="1" applyBorder="1" applyAlignment="1">
      <alignment horizontal="left" vertical="top"/>
    </xf>
    <xf numFmtId="0" fontId="0" fillId="44" borderId="62" xfId="0" applyFill="1" applyBorder="1" applyAlignment="1">
      <alignment horizontal="left" vertical="top"/>
    </xf>
    <xf numFmtId="0" fontId="0" fillId="44" borderId="27" xfId="0" applyFill="1" applyBorder="1" applyAlignment="1">
      <alignment horizontal="left" vertical="center"/>
    </xf>
    <xf numFmtId="0" fontId="0" fillId="44" borderId="61" xfId="0" applyFill="1" applyBorder="1" applyAlignment="1">
      <alignment horizontal="left" vertical="center"/>
    </xf>
    <xf numFmtId="0" fontId="0" fillId="44" borderId="62" xfId="0" applyFill="1" applyBorder="1" applyAlignment="1">
      <alignment horizontal="left" vertical="center"/>
    </xf>
    <xf numFmtId="0" fontId="0" fillId="0" borderId="0" xfId="0" applyFont="1" applyFill="1" applyAlignment="1">
      <alignment wrapText="1"/>
    </xf>
    <xf numFmtId="0" fontId="0" fillId="0" borderId="0" xfId="0" applyFill="1" applyAlignment="1">
      <alignment horizontal="left" wrapText="1"/>
    </xf>
    <xf numFmtId="0" fontId="50" fillId="0" borderId="0" xfId="0" applyFont="1" applyFill="1" applyAlignment="1">
      <alignment wrapText="1"/>
    </xf>
    <xf numFmtId="0" fontId="0" fillId="0" borderId="0" xfId="0" applyFont="1" applyFill="1" applyAlignment="1">
      <alignment horizontal="left" vertical="center"/>
    </xf>
    <xf numFmtId="0" fontId="57" fillId="0" borderId="0" xfId="309" applyFont="1" applyBorder="1" applyAlignment="1">
      <alignment horizontal="left" wrapText="1"/>
    </xf>
    <xf numFmtId="0" fontId="0" fillId="0" borderId="0" xfId="0" applyFont="1" applyFill="1" applyAlignment="1">
      <alignment vertical="top" wrapText="1"/>
    </xf>
    <xf numFmtId="0" fontId="0" fillId="0" borderId="0" xfId="309" applyFont="1" applyFill="1" applyAlignment="1">
      <alignment vertical="top" wrapText="1"/>
    </xf>
    <xf numFmtId="0" fontId="57" fillId="0" borderId="0" xfId="309" applyFont="1" applyFill="1" applyAlignment="1">
      <alignment vertical="top" wrapText="1"/>
    </xf>
    <xf numFmtId="0" fontId="0" fillId="0" borderId="0" xfId="0" applyFont="1" applyFill="1" applyAlignment="1">
      <alignment horizontal="left" vertical="top" wrapText="1"/>
    </xf>
    <xf numFmtId="0" fontId="50" fillId="0" borderId="0" xfId="0" applyFont="1" applyFill="1" applyAlignment="1">
      <alignment vertical="top" wrapText="1"/>
    </xf>
    <xf numFmtId="0" fontId="60" fillId="25" borderId="24" xfId="0" applyFont="1" applyFill="1" applyBorder="1" applyAlignment="1">
      <alignment horizontal="center" vertical="center" wrapText="1"/>
    </xf>
    <xf numFmtId="0" fontId="60" fillId="25" borderId="25" xfId="0" applyFont="1" applyFill="1" applyBorder="1" applyAlignment="1">
      <alignment horizontal="center" vertical="center" wrapText="1"/>
    </xf>
    <xf numFmtId="0" fontId="60" fillId="0" borderId="0" xfId="0" applyFont="1" applyFill="1" applyBorder="1" applyAlignment="1">
      <alignment horizontal="center" vertical="center"/>
    </xf>
    <xf numFmtId="0" fontId="60" fillId="25" borderId="26" xfId="0" applyFont="1" applyFill="1" applyBorder="1" applyAlignment="1">
      <alignment horizontal="center" vertical="center" wrapText="1"/>
    </xf>
    <xf numFmtId="0" fontId="60" fillId="25" borderId="24" xfId="0" applyFont="1" applyFill="1" applyBorder="1" applyAlignment="1">
      <alignment horizontal="center" vertical="center"/>
    </xf>
    <xf numFmtId="0" fontId="60" fillId="25" borderId="26" xfId="0" applyFont="1" applyFill="1" applyBorder="1" applyAlignment="1">
      <alignment horizontal="center" vertical="center"/>
    </xf>
    <xf numFmtId="0" fontId="60" fillId="25" borderId="32" xfId="0" applyFont="1" applyFill="1" applyBorder="1" applyAlignment="1">
      <alignment horizontal="center" vertical="center" wrapText="1"/>
    </xf>
    <xf numFmtId="0" fontId="60" fillId="25" borderId="33" xfId="0" applyFont="1" applyFill="1" applyBorder="1" applyAlignment="1">
      <alignment horizontal="center" vertical="center" wrapText="1"/>
    </xf>
    <xf numFmtId="0" fontId="60" fillId="25" borderId="13" xfId="0" applyFont="1" applyFill="1" applyBorder="1" applyAlignment="1">
      <alignment horizontal="center" vertical="center" wrapText="1"/>
    </xf>
    <xf numFmtId="0" fontId="60" fillId="25" borderId="30" xfId="0" applyFont="1" applyFill="1" applyBorder="1" applyAlignment="1">
      <alignment horizontal="center" vertical="center" wrapText="1"/>
    </xf>
    <xf numFmtId="0" fontId="60" fillId="25" borderId="52" xfId="0" applyFont="1" applyFill="1" applyBorder="1" applyAlignment="1">
      <alignment horizontal="center" vertical="center"/>
    </xf>
    <xf numFmtId="0" fontId="60" fillId="25" borderId="53" xfId="0" applyFont="1" applyFill="1" applyBorder="1" applyAlignment="1">
      <alignment horizontal="center" vertical="center"/>
    </xf>
    <xf numFmtId="0" fontId="60" fillId="25" borderId="54" xfId="0" applyFont="1" applyFill="1" applyBorder="1" applyAlignment="1">
      <alignment horizontal="center" vertical="center"/>
    </xf>
    <xf numFmtId="0" fontId="60" fillId="25" borderId="52" xfId="0" applyFont="1" applyFill="1" applyBorder="1" applyAlignment="1">
      <alignment horizontal="center" vertical="center" wrapText="1"/>
    </xf>
    <xf numFmtId="0" fontId="60" fillId="25" borderId="53" xfId="0" applyFont="1" applyFill="1" applyBorder="1" applyAlignment="1">
      <alignment horizontal="center" vertical="center" wrapText="1"/>
    </xf>
    <xf numFmtId="0" fontId="60" fillId="25" borderId="54" xfId="0" applyFont="1" applyFill="1" applyBorder="1" applyAlignment="1">
      <alignment horizontal="center" vertical="center" wrapText="1"/>
    </xf>
    <xf numFmtId="0" fontId="60" fillId="0" borderId="0" xfId="0" applyFont="1" applyFill="1" applyBorder="1" applyAlignment="1">
      <alignment horizontal="center" vertical="center" wrapText="1"/>
    </xf>
    <xf numFmtId="0" fontId="60" fillId="25" borderId="15" xfId="0" applyFont="1" applyFill="1" applyBorder="1" applyAlignment="1">
      <alignment horizontal="center" vertical="center"/>
    </xf>
    <xf numFmtId="0" fontId="60" fillId="25" borderId="16" xfId="0" applyFont="1" applyFill="1" applyBorder="1" applyAlignment="1">
      <alignment horizontal="center" vertical="center"/>
    </xf>
    <xf numFmtId="0" fontId="60" fillId="25" borderId="14" xfId="0" applyFont="1" applyFill="1" applyBorder="1" applyAlignment="1">
      <alignment horizontal="center" vertical="center"/>
    </xf>
    <xf numFmtId="0" fontId="60" fillId="25" borderId="19" xfId="0" applyFont="1" applyFill="1" applyBorder="1" applyAlignment="1">
      <alignment horizontal="center" vertical="center"/>
    </xf>
    <xf numFmtId="0" fontId="60" fillId="25" borderId="23" xfId="0" applyFont="1" applyFill="1" applyBorder="1" applyAlignment="1">
      <alignment horizontal="center" vertical="center"/>
    </xf>
    <xf numFmtId="0" fontId="60" fillId="25" borderId="0" xfId="0" applyFont="1" applyFill="1" applyBorder="1" applyAlignment="1">
      <alignment horizontal="center" vertical="center"/>
    </xf>
    <xf numFmtId="0" fontId="60" fillId="25" borderId="23" xfId="0" applyFont="1" applyFill="1" applyBorder="1" applyAlignment="1">
      <alignment horizontal="center" vertical="center" wrapText="1"/>
    </xf>
    <xf numFmtId="0" fontId="60" fillId="25" borderId="0" xfId="0" applyFont="1" applyFill="1" applyBorder="1" applyAlignment="1">
      <alignment horizontal="center" vertical="center" wrapText="1"/>
    </xf>
    <xf numFmtId="0" fontId="60" fillId="25" borderId="44" xfId="0" applyFont="1" applyFill="1" applyBorder="1" applyAlignment="1">
      <alignment horizontal="center" vertical="center" wrapText="1"/>
    </xf>
    <xf numFmtId="0" fontId="60" fillId="25" borderId="55" xfId="0" applyFont="1" applyFill="1" applyBorder="1" applyAlignment="1">
      <alignment horizontal="center" vertical="center" wrapText="1"/>
    </xf>
    <xf numFmtId="0" fontId="60" fillId="25" borderId="15" xfId="0" applyFont="1" applyFill="1" applyBorder="1" applyAlignment="1">
      <alignment horizontal="center" vertical="center" wrapText="1"/>
    </xf>
    <xf numFmtId="0" fontId="60" fillId="25" borderId="27" xfId="0" applyFont="1" applyFill="1" applyBorder="1" applyAlignment="1">
      <alignment horizontal="center" vertical="center" wrapText="1"/>
    </xf>
    <xf numFmtId="0" fontId="60" fillId="25" borderId="61" xfId="0" applyFont="1" applyFill="1" applyBorder="1" applyAlignment="1">
      <alignment horizontal="center" vertical="center" wrapText="1"/>
    </xf>
    <xf numFmtId="0" fontId="60" fillId="25" borderId="62" xfId="0" applyFont="1" applyFill="1" applyBorder="1" applyAlignment="1">
      <alignment horizontal="center" vertical="center" wrapText="1"/>
    </xf>
    <xf numFmtId="0" fontId="60" fillId="25" borderId="56" xfId="0" applyFont="1" applyFill="1" applyBorder="1" applyAlignment="1">
      <alignment horizontal="center" vertical="center" wrapText="1"/>
    </xf>
    <xf numFmtId="0" fontId="60" fillId="25" borderId="57" xfId="0" applyFont="1" applyFill="1" applyBorder="1" applyAlignment="1">
      <alignment horizontal="center" vertical="center" wrapText="1"/>
    </xf>
    <xf numFmtId="0" fontId="60" fillId="25" borderId="40" xfId="0" applyFont="1" applyFill="1" applyBorder="1" applyAlignment="1">
      <alignment horizontal="center" vertical="center" wrapText="1"/>
    </xf>
    <xf numFmtId="0" fontId="0" fillId="0" borderId="58" xfId="0" applyBorder="1" applyAlignment="1">
      <alignment horizontal="left" vertical="top"/>
    </xf>
    <xf numFmtId="0" fontId="0" fillId="0" borderId="64" xfId="0" applyBorder="1" applyAlignment="1">
      <alignment horizontal="left" vertical="top"/>
    </xf>
    <xf numFmtId="0" fontId="0" fillId="0" borderId="15" xfId="0" applyBorder="1" applyAlignment="1">
      <alignment horizontal="left" vertical="top"/>
    </xf>
    <xf numFmtId="0" fontId="0" fillId="0" borderId="23" xfId="0" applyBorder="1" applyAlignment="1">
      <alignment horizontal="left" vertical="top"/>
    </xf>
    <xf numFmtId="0" fontId="0" fillId="0" borderId="0" xfId="0" applyBorder="1" applyAlignment="1">
      <alignment horizontal="left" vertical="top"/>
    </xf>
    <xf numFmtId="0" fontId="0" fillId="0" borderId="16" xfId="0" applyBorder="1" applyAlignment="1">
      <alignment horizontal="left" vertical="top"/>
    </xf>
    <xf numFmtId="0" fontId="0" fillId="0" borderId="36" xfId="0" applyBorder="1" applyAlignment="1">
      <alignment horizontal="left" vertical="top"/>
    </xf>
    <xf numFmtId="0" fontId="0" fillId="0" borderId="31" xfId="0" applyBorder="1" applyAlignment="1">
      <alignment horizontal="left" vertical="top"/>
    </xf>
    <xf numFmtId="0" fontId="0" fillId="0" borderId="43" xfId="0" applyBorder="1" applyAlignment="1">
      <alignment horizontal="left" vertical="top"/>
    </xf>
  </cellXfs>
  <cellStyles count="1310">
    <cellStyle name="_Copy of 20080515_RFC_Input_17 08 2008_VF" xfId="1"/>
    <cellStyle name="_Copy of 20080515_RFC_Input_17 08 2008_VF 2" xfId="2"/>
    <cellStyle name="_Copy of 20080515_RFC_Input_17 08 2008_VF 2 2" xfId="3"/>
    <cellStyle name="_Copy of 20080515_RFC_Input_17 08 2008_VF 2 2 2" xfId="366"/>
    <cellStyle name="_Copy of 20080515_RFC_Input_17 08 2008_VF 2 3" xfId="4"/>
    <cellStyle name="_Copy of 20080515_RFC_Input_17 08 2008_VF 2 3 2" xfId="5"/>
    <cellStyle name="_Copy of 20080515_RFC_Input_17 08 2008_VF 2 3 2 2" xfId="368"/>
    <cellStyle name="_Copy of 20080515_RFC_Input_17 08 2008_VF 2 3 3" xfId="367"/>
    <cellStyle name="_Copy of 20080515_RFC_Input_17 08 2008_VF 2 4" xfId="365"/>
    <cellStyle name="_Copy of 20080515_RFC_Input_17 08 2008_VF 3" xfId="6"/>
    <cellStyle name="_Copy of 20080515_RFC_Input_17 08 2008_VF 3 2" xfId="369"/>
    <cellStyle name="_Copy of 20080515_RFC_Input_17 08 2008_VF 4" xfId="7"/>
    <cellStyle name="_Copy of 20080515_RFC_Input_17 08 2008_VF 4 2" xfId="8"/>
    <cellStyle name="_Copy of 20080515_RFC_Input_17 08 2008_VF 4 2 2" xfId="371"/>
    <cellStyle name="_Copy of 20080515_RFC_Input_17 08 2008_VF 4 3" xfId="370"/>
    <cellStyle name="_Copy of 20080515_RFC_Input_17 08 2008_VF 5" xfId="9"/>
    <cellStyle name="_Copy of 20080515_RFC_Input_17 08 2008_VF 5 2" xfId="372"/>
    <cellStyle name="_Copy of 20080515_RFC_Input_17 08 2008_VF 6" xfId="364"/>
    <cellStyle name="=C:\WINNT\SYSTEM32\COMMAND.COM" xfId="417"/>
    <cellStyle name="20% - Accent1 2" xfId="10"/>
    <cellStyle name="20% - Accent1 2 2" xfId="11"/>
    <cellStyle name="20% - Accent1 2 2 2" xfId="556"/>
    <cellStyle name="20% - Accent1 2 2 2 2" xfId="623"/>
    <cellStyle name="20% - Accent1 2 2 2 2 2" xfId="1189"/>
    <cellStyle name="20% - Accent1 2 2 2 2 3" xfId="903"/>
    <cellStyle name="20% - Accent1 2 2 2 3" xfId="688"/>
    <cellStyle name="20% - Accent1 2 2 2 3 2" xfId="1254"/>
    <cellStyle name="20% - Accent1 2 2 2 3 3" xfId="968"/>
    <cellStyle name="20% - Accent1 2 2 2 4" xfId="1123"/>
    <cellStyle name="20% - Accent1 2 2 2 5" xfId="838"/>
    <cellStyle name="20% - Accent1 2 2 3" xfId="510"/>
    <cellStyle name="20% - Accent1 2 2 4" xfId="450"/>
    <cellStyle name="20% - Accent1 2 2 4 2" xfId="1058"/>
    <cellStyle name="20% - Accent1 2 2 5" xfId="773"/>
    <cellStyle name="20% - Accent1 2 3" xfId="12"/>
    <cellStyle name="20% - Accent1 2 4" xfId="509"/>
    <cellStyle name="20% - Accent1 2 5" xfId="481"/>
    <cellStyle name="20% - Accent1 2 5 2" xfId="1089"/>
    <cellStyle name="20% - Accent1 2 5 3" xfId="804"/>
    <cellStyle name="20% - Accent1 2 6" xfId="589"/>
    <cellStyle name="20% - Accent1 2 6 2" xfId="1155"/>
    <cellStyle name="20% - Accent1 2 6 3" xfId="869"/>
    <cellStyle name="20% - Accent1 2 7" xfId="654"/>
    <cellStyle name="20% - Accent1 2 7 2" xfId="1220"/>
    <cellStyle name="20% - Accent1 2 7 3" xfId="934"/>
    <cellStyle name="20% - Accent1 2 8" xfId="419"/>
    <cellStyle name="20% - Accent1 2 8 2" xfId="1027"/>
    <cellStyle name="20% - Accent1 2 9" xfId="742"/>
    <cellStyle name="20% - Accent1 3" xfId="13"/>
    <cellStyle name="20% - Accent1 3 2" xfId="451"/>
    <cellStyle name="20% - Accent1 3 2 2" xfId="557"/>
    <cellStyle name="20% - Accent1 3 2 2 2" xfId="624"/>
    <cellStyle name="20% - Accent1 3 2 2 2 2" xfId="1190"/>
    <cellStyle name="20% - Accent1 3 2 2 2 3" xfId="904"/>
    <cellStyle name="20% - Accent1 3 2 2 3" xfId="689"/>
    <cellStyle name="20% - Accent1 3 2 2 3 2" xfId="1255"/>
    <cellStyle name="20% - Accent1 3 2 2 3 3" xfId="969"/>
    <cellStyle name="20% - Accent1 3 2 2 4" xfId="1124"/>
    <cellStyle name="20% - Accent1 3 2 2 5" xfId="839"/>
    <cellStyle name="20% - Accent1 3 2 3" xfId="511"/>
    <cellStyle name="20% - Accent1 3 2 4" xfId="1059"/>
    <cellStyle name="20% - Accent1 3 2 5" xfId="774"/>
    <cellStyle name="20% - Accent1 3 3" xfId="482"/>
    <cellStyle name="20% - Accent1 3 3 2" xfId="1090"/>
    <cellStyle name="20% - Accent1 3 3 3" xfId="805"/>
    <cellStyle name="20% - Accent1 3 4" xfId="590"/>
    <cellStyle name="20% - Accent1 3 4 2" xfId="1156"/>
    <cellStyle name="20% - Accent1 3 4 3" xfId="870"/>
    <cellStyle name="20% - Accent1 3 5" xfId="655"/>
    <cellStyle name="20% - Accent1 3 5 2" xfId="1221"/>
    <cellStyle name="20% - Accent1 3 5 3" xfId="935"/>
    <cellStyle name="20% - Accent1 3 6" xfId="420"/>
    <cellStyle name="20% - Accent1 3 6 2" xfId="1028"/>
    <cellStyle name="20% - Accent1 3 7" xfId="743"/>
    <cellStyle name="20% - Accent1 4" xfId="14"/>
    <cellStyle name="20% - Accent1 5" xfId="15"/>
    <cellStyle name="20% - Accent2 2" xfId="16"/>
    <cellStyle name="20% - Accent2 2 2" xfId="17"/>
    <cellStyle name="20% - Accent2 2 2 2" xfId="558"/>
    <cellStyle name="20% - Accent2 2 2 2 2" xfId="625"/>
    <cellStyle name="20% - Accent2 2 2 2 2 2" xfId="1191"/>
    <cellStyle name="20% - Accent2 2 2 2 2 3" xfId="905"/>
    <cellStyle name="20% - Accent2 2 2 2 3" xfId="690"/>
    <cellStyle name="20% - Accent2 2 2 2 3 2" xfId="1256"/>
    <cellStyle name="20% - Accent2 2 2 2 3 3" xfId="970"/>
    <cellStyle name="20% - Accent2 2 2 2 4" xfId="1125"/>
    <cellStyle name="20% - Accent2 2 2 2 5" xfId="840"/>
    <cellStyle name="20% - Accent2 2 2 3" xfId="513"/>
    <cellStyle name="20% - Accent2 2 2 4" xfId="452"/>
    <cellStyle name="20% - Accent2 2 2 4 2" xfId="1060"/>
    <cellStyle name="20% - Accent2 2 2 5" xfId="775"/>
    <cellStyle name="20% - Accent2 2 3" xfId="18"/>
    <cellStyle name="20% - Accent2 2 4" xfId="512"/>
    <cellStyle name="20% - Accent2 2 5" xfId="483"/>
    <cellStyle name="20% - Accent2 2 5 2" xfId="1091"/>
    <cellStyle name="20% - Accent2 2 5 3" xfId="806"/>
    <cellStyle name="20% - Accent2 2 6" xfId="591"/>
    <cellStyle name="20% - Accent2 2 6 2" xfId="1157"/>
    <cellStyle name="20% - Accent2 2 6 3" xfId="871"/>
    <cellStyle name="20% - Accent2 2 7" xfId="656"/>
    <cellStyle name="20% - Accent2 2 7 2" xfId="1222"/>
    <cellStyle name="20% - Accent2 2 7 3" xfId="936"/>
    <cellStyle name="20% - Accent2 2 8" xfId="421"/>
    <cellStyle name="20% - Accent2 2 8 2" xfId="1029"/>
    <cellStyle name="20% - Accent2 2 9" xfId="744"/>
    <cellStyle name="20% - Accent2 3" xfId="19"/>
    <cellStyle name="20% - Accent2 3 2" xfId="453"/>
    <cellStyle name="20% - Accent2 3 2 2" xfId="559"/>
    <cellStyle name="20% - Accent2 3 2 2 2" xfId="626"/>
    <cellStyle name="20% - Accent2 3 2 2 2 2" xfId="1192"/>
    <cellStyle name="20% - Accent2 3 2 2 2 3" xfId="906"/>
    <cellStyle name="20% - Accent2 3 2 2 3" xfId="691"/>
    <cellStyle name="20% - Accent2 3 2 2 3 2" xfId="1257"/>
    <cellStyle name="20% - Accent2 3 2 2 3 3" xfId="971"/>
    <cellStyle name="20% - Accent2 3 2 2 4" xfId="1126"/>
    <cellStyle name="20% - Accent2 3 2 2 5" xfId="841"/>
    <cellStyle name="20% - Accent2 3 2 3" xfId="514"/>
    <cellStyle name="20% - Accent2 3 2 4" xfId="1061"/>
    <cellStyle name="20% - Accent2 3 2 5" xfId="776"/>
    <cellStyle name="20% - Accent2 3 3" xfId="484"/>
    <cellStyle name="20% - Accent2 3 3 2" xfId="1092"/>
    <cellStyle name="20% - Accent2 3 3 3" xfId="807"/>
    <cellStyle name="20% - Accent2 3 4" xfId="592"/>
    <cellStyle name="20% - Accent2 3 4 2" xfId="1158"/>
    <cellStyle name="20% - Accent2 3 4 3" xfId="872"/>
    <cellStyle name="20% - Accent2 3 5" xfId="657"/>
    <cellStyle name="20% - Accent2 3 5 2" xfId="1223"/>
    <cellStyle name="20% - Accent2 3 5 3" xfId="937"/>
    <cellStyle name="20% - Accent2 3 6" xfId="422"/>
    <cellStyle name="20% - Accent2 3 6 2" xfId="1030"/>
    <cellStyle name="20% - Accent2 3 7" xfId="745"/>
    <cellStyle name="20% - Accent2 4" xfId="20"/>
    <cellStyle name="20% - Accent2 5" xfId="21"/>
    <cellStyle name="20% - Accent3 2" xfId="22"/>
    <cellStyle name="20% - Accent3 2 2" xfId="23"/>
    <cellStyle name="20% - Accent3 2 2 2" xfId="560"/>
    <cellStyle name="20% - Accent3 2 2 2 2" xfId="627"/>
    <cellStyle name="20% - Accent3 2 2 2 2 2" xfId="1193"/>
    <cellStyle name="20% - Accent3 2 2 2 2 3" xfId="907"/>
    <cellStyle name="20% - Accent3 2 2 2 3" xfId="692"/>
    <cellStyle name="20% - Accent3 2 2 2 3 2" xfId="1258"/>
    <cellStyle name="20% - Accent3 2 2 2 3 3" xfId="972"/>
    <cellStyle name="20% - Accent3 2 2 2 4" xfId="1127"/>
    <cellStyle name="20% - Accent3 2 2 2 5" xfId="842"/>
    <cellStyle name="20% - Accent3 2 2 3" xfId="516"/>
    <cellStyle name="20% - Accent3 2 2 4" xfId="454"/>
    <cellStyle name="20% - Accent3 2 2 4 2" xfId="1062"/>
    <cellStyle name="20% - Accent3 2 2 5" xfId="777"/>
    <cellStyle name="20% - Accent3 2 3" xfId="24"/>
    <cellStyle name="20% - Accent3 2 4" xfId="515"/>
    <cellStyle name="20% - Accent3 2 5" xfId="485"/>
    <cellStyle name="20% - Accent3 2 5 2" xfId="1093"/>
    <cellStyle name="20% - Accent3 2 5 3" xfId="808"/>
    <cellStyle name="20% - Accent3 2 6" xfId="593"/>
    <cellStyle name="20% - Accent3 2 6 2" xfId="1159"/>
    <cellStyle name="20% - Accent3 2 6 3" xfId="873"/>
    <cellStyle name="20% - Accent3 2 7" xfId="658"/>
    <cellStyle name="20% - Accent3 2 7 2" xfId="1224"/>
    <cellStyle name="20% - Accent3 2 7 3" xfId="938"/>
    <cellStyle name="20% - Accent3 2 8" xfId="423"/>
    <cellStyle name="20% - Accent3 2 8 2" xfId="1031"/>
    <cellStyle name="20% - Accent3 2 9" xfId="746"/>
    <cellStyle name="20% - Accent3 3" xfId="25"/>
    <cellStyle name="20% - Accent3 3 2" xfId="455"/>
    <cellStyle name="20% - Accent3 3 2 2" xfId="561"/>
    <cellStyle name="20% - Accent3 3 2 2 2" xfId="628"/>
    <cellStyle name="20% - Accent3 3 2 2 2 2" xfId="1194"/>
    <cellStyle name="20% - Accent3 3 2 2 2 3" xfId="908"/>
    <cellStyle name="20% - Accent3 3 2 2 3" xfId="693"/>
    <cellStyle name="20% - Accent3 3 2 2 3 2" xfId="1259"/>
    <cellStyle name="20% - Accent3 3 2 2 3 3" xfId="973"/>
    <cellStyle name="20% - Accent3 3 2 2 4" xfId="1128"/>
    <cellStyle name="20% - Accent3 3 2 2 5" xfId="843"/>
    <cellStyle name="20% - Accent3 3 2 3" xfId="517"/>
    <cellStyle name="20% - Accent3 3 2 4" xfId="1063"/>
    <cellStyle name="20% - Accent3 3 2 5" xfId="778"/>
    <cellStyle name="20% - Accent3 3 3" xfId="486"/>
    <cellStyle name="20% - Accent3 3 3 2" xfId="1094"/>
    <cellStyle name="20% - Accent3 3 3 3" xfId="809"/>
    <cellStyle name="20% - Accent3 3 4" xfId="594"/>
    <cellStyle name="20% - Accent3 3 4 2" xfId="1160"/>
    <cellStyle name="20% - Accent3 3 4 3" xfId="874"/>
    <cellStyle name="20% - Accent3 3 5" xfId="659"/>
    <cellStyle name="20% - Accent3 3 5 2" xfId="1225"/>
    <cellStyle name="20% - Accent3 3 5 3" xfId="939"/>
    <cellStyle name="20% - Accent3 3 6" xfId="424"/>
    <cellStyle name="20% - Accent3 3 6 2" xfId="1032"/>
    <cellStyle name="20% - Accent3 3 7" xfId="747"/>
    <cellStyle name="20% - Accent3 4" xfId="26"/>
    <cellStyle name="20% - Accent3 5" xfId="27"/>
    <cellStyle name="20% - Accent4 2" xfId="28"/>
    <cellStyle name="20% - Accent4 2 2" xfId="29"/>
    <cellStyle name="20% - Accent4 2 2 2" xfId="562"/>
    <cellStyle name="20% - Accent4 2 2 2 2" xfId="629"/>
    <cellStyle name="20% - Accent4 2 2 2 2 2" xfId="1195"/>
    <cellStyle name="20% - Accent4 2 2 2 2 3" xfId="909"/>
    <cellStyle name="20% - Accent4 2 2 2 3" xfId="694"/>
    <cellStyle name="20% - Accent4 2 2 2 3 2" xfId="1260"/>
    <cellStyle name="20% - Accent4 2 2 2 3 3" xfId="974"/>
    <cellStyle name="20% - Accent4 2 2 2 4" xfId="1129"/>
    <cellStyle name="20% - Accent4 2 2 2 5" xfId="844"/>
    <cellStyle name="20% - Accent4 2 2 3" xfId="519"/>
    <cellStyle name="20% - Accent4 2 2 4" xfId="456"/>
    <cellStyle name="20% - Accent4 2 2 4 2" xfId="1064"/>
    <cellStyle name="20% - Accent4 2 2 5" xfId="779"/>
    <cellStyle name="20% - Accent4 2 3" xfId="30"/>
    <cellStyle name="20% - Accent4 2 4" xfId="518"/>
    <cellStyle name="20% - Accent4 2 5" xfId="487"/>
    <cellStyle name="20% - Accent4 2 5 2" xfId="1095"/>
    <cellStyle name="20% - Accent4 2 5 3" xfId="810"/>
    <cellStyle name="20% - Accent4 2 6" xfId="595"/>
    <cellStyle name="20% - Accent4 2 6 2" xfId="1161"/>
    <cellStyle name="20% - Accent4 2 6 3" xfId="875"/>
    <cellStyle name="20% - Accent4 2 7" xfId="660"/>
    <cellStyle name="20% - Accent4 2 7 2" xfId="1226"/>
    <cellStyle name="20% - Accent4 2 7 3" xfId="940"/>
    <cellStyle name="20% - Accent4 2 8" xfId="425"/>
    <cellStyle name="20% - Accent4 2 8 2" xfId="1033"/>
    <cellStyle name="20% - Accent4 2 9" xfId="748"/>
    <cellStyle name="20% - Accent4 3" xfId="31"/>
    <cellStyle name="20% - Accent4 3 2" xfId="457"/>
    <cellStyle name="20% - Accent4 3 2 2" xfId="563"/>
    <cellStyle name="20% - Accent4 3 2 2 2" xfId="630"/>
    <cellStyle name="20% - Accent4 3 2 2 2 2" xfId="1196"/>
    <cellStyle name="20% - Accent4 3 2 2 2 3" xfId="910"/>
    <cellStyle name="20% - Accent4 3 2 2 3" xfId="695"/>
    <cellStyle name="20% - Accent4 3 2 2 3 2" xfId="1261"/>
    <cellStyle name="20% - Accent4 3 2 2 3 3" xfId="975"/>
    <cellStyle name="20% - Accent4 3 2 2 4" xfId="1130"/>
    <cellStyle name="20% - Accent4 3 2 2 5" xfId="845"/>
    <cellStyle name="20% - Accent4 3 2 3" xfId="520"/>
    <cellStyle name="20% - Accent4 3 2 4" xfId="1065"/>
    <cellStyle name="20% - Accent4 3 2 5" xfId="780"/>
    <cellStyle name="20% - Accent4 3 3" xfId="488"/>
    <cellStyle name="20% - Accent4 3 3 2" xfId="1096"/>
    <cellStyle name="20% - Accent4 3 3 3" xfId="811"/>
    <cellStyle name="20% - Accent4 3 4" xfId="596"/>
    <cellStyle name="20% - Accent4 3 4 2" xfId="1162"/>
    <cellStyle name="20% - Accent4 3 4 3" xfId="876"/>
    <cellStyle name="20% - Accent4 3 5" xfId="661"/>
    <cellStyle name="20% - Accent4 3 5 2" xfId="1227"/>
    <cellStyle name="20% - Accent4 3 5 3" xfId="941"/>
    <cellStyle name="20% - Accent4 3 6" xfId="426"/>
    <cellStyle name="20% - Accent4 3 6 2" xfId="1034"/>
    <cellStyle name="20% - Accent4 3 7" xfId="749"/>
    <cellStyle name="20% - Accent4 4" xfId="32"/>
    <cellStyle name="20% - Accent4 5" xfId="33"/>
    <cellStyle name="20% - Accent5 2" xfId="34"/>
    <cellStyle name="20% - Accent5 2 2" xfId="35"/>
    <cellStyle name="20% - Accent5 2 2 2" xfId="564"/>
    <cellStyle name="20% - Accent5 2 2 2 2" xfId="631"/>
    <cellStyle name="20% - Accent5 2 2 2 2 2" xfId="1197"/>
    <cellStyle name="20% - Accent5 2 2 2 2 3" xfId="911"/>
    <cellStyle name="20% - Accent5 2 2 2 3" xfId="696"/>
    <cellStyle name="20% - Accent5 2 2 2 3 2" xfId="1262"/>
    <cellStyle name="20% - Accent5 2 2 2 3 3" xfId="976"/>
    <cellStyle name="20% - Accent5 2 2 2 4" xfId="1131"/>
    <cellStyle name="20% - Accent5 2 2 2 5" xfId="846"/>
    <cellStyle name="20% - Accent5 2 2 3" xfId="522"/>
    <cellStyle name="20% - Accent5 2 2 4" xfId="458"/>
    <cellStyle name="20% - Accent5 2 2 4 2" xfId="1066"/>
    <cellStyle name="20% - Accent5 2 2 5" xfId="781"/>
    <cellStyle name="20% - Accent5 2 3" xfId="36"/>
    <cellStyle name="20% - Accent5 2 4" xfId="521"/>
    <cellStyle name="20% - Accent5 2 5" xfId="489"/>
    <cellStyle name="20% - Accent5 2 5 2" xfId="1097"/>
    <cellStyle name="20% - Accent5 2 5 3" xfId="812"/>
    <cellStyle name="20% - Accent5 2 6" xfId="597"/>
    <cellStyle name="20% - Accent5 2 6 2" xfId="1163"/>
    <cellStyle name="20% - Accent5 2 6 3" xfId="877"/>
    <cellStyle name="20% - Accent5 2 7" xfId="662"/>
    <cellStyle name="20% - Accent5 2 7 2" xfId="1228"/>
    <cellStyle name="20% - Accent5 2 7 3" xfId="942"/>
    <cellStyle name="20% - Accent5 2 8" xfId="427"/>
    <cellStyle name="20% - Accent5 2 8 2" xfId="1035"/>
    <cellStyle name="20% - Accent5 2 9" xfId="750"/>
    <cellStyle name="20% - Accent5 3" xfId="37"/>
    <cellStyle name="20% - Accent5 3 2" xfId="459"/>
    <cellStyle name="20% - Accent5 3 2 2" xfId="565"/>
    <cellStyle name="20% - Accent5 3 2 2 2" xfId="632"/>
    <cellStyle name="20% - Accent5 3 2 2 2 2" xfId="1198"/>
    <cellStyle name="20% - Accent5 3 2 2 2 3" xfId="912"/>
    <cellStyle name="20% - Accent5 3 2 2 3" xfId="697"/>
    <cellStyle name="20% - Accent5 3 2 2 3 2" xfId="1263"/>
    <cellStyle name="20% - Accent5 3 2 2 3 3" xfId="977"/>
    <cellStyle name="20% - Accent5 3 2 2 4" xfId="1132"/>
    <cellStyle name="20% - Accent5 3 2 2 5" xfId="847"/>
    <cellStyle name="20% - Accent5 3 2 3" xfId="523"/>
    <cellStyle name="20% - Accent5 3 2 4" xfId="1067"/>
    <cellStyle name="20% - Accent5 3 2 5" xfId="782"/>
    <cellStyle name="20% - Accent5 3 3" xfId="490"/>
    <cellStyle name="20% - Accent5 3 3 2" xfId="1098"/>
    <cellStyle name="20% - Accent5 3 3 3" xfId="813"/>
    <cellStyle name="20% - Accent5 3 4" xfId="598"/>
    <cellStyle name="20% - Accent5 3 4 2" xfId="1164"/>
    <cellStyle name="20% - Accent5 3 4 3" xfId="878"/>
    <cellStyle name="20% - Accent5 3 5" xfId="663"/>
    <cellStyle name="20% - Accent5 3 5 2" xfId="1229"/>
    <cellStyle name="20% - Accent5 3 5 3" xfId="943"/>
    <cellStyle name="20% - Accent5 3 6" xfId="428"/>
    <cellStyle name="20% - Accent5 3 6 2" xfId="1036"/>
    <cellStyle name="20% - Accent5 3 7" xfId="751"/>
    <cellStyle name="20% - Accent5 4" xfId="38"/>
    <cellStyle name="20% - Accent5 5" xfId="39"/>
    <cellStyle name="20% - Accent6 2" xfId="40"/>
    <cellStyle name="20% - Accent6 2 2" xfId="41"/>
    <cellStyle name="20% - Accent6 2 2 2" xfId="566"/>
    <cellStyle name="20% - Accent6 2 2 2 2" xfId="633"/>
    <cellStyle name="20% - Accent6 2 2 2 2 2" xfId="1199"/>
    <cellStyle name="20% - Accent6 2 2 2 2 3" xfId="913"/>
    <cellStyle name="20% - Accent6 2 2 2 3" xfId="698"/>
    <cellStyle name="20% - Accent6 2 2 2 3 2" xfId="1264"/>
    <cellStyle name="20% - Accent6 2 2 2 3 3" xfId="978"/>
    <cellStyle name="20% - Accent6 2 2 2 4" xfId="1133"/>
    <cellStyle name="20% - Accent6 2 2 2 5" xfId="848"/>
    <cellStyle name="20% - Accent6 2 2 3" xfId="525"/>
    <cellStyle name="20% - Accent6 2 2 4" xfId="460"/>
    <cellStyle name="20% - Accent6 2 2 4 2" xfId="1068"/>
    <cellStyle name="20% - Accent6 2 2 5" xfId="783"/>
    <cellStyle name="20% - Accent6 2 3" xfId="42"/>
    <cellStyle name="20% - Accent6 2 4" xfId="524"/>
    <cellStyle name="20% - Accent6 2 5" xfId="491"/>
    <cellStyle name="20% - Accent6 2 5 2" xfId="1099"/>
    <cellStyle name="20% - Accent6 2 5 3" xfId="814"/>
    <cellStyle name="20% - Accent6 2 6" xfId="599"/>
    <cellStyle name="20% - Accent6 2 6 2" xfId="1165"/>
    <cellStyle name="20% - Accent6 2 6 3" xfId="879"/>
    <cellStyle name="20% - Accent6 2 7" xfId="664"/>
    <cellStyle name="20% - Accent6 2 7 2" xfId="1230"/>
    <cellStyle name="20% - Accent6 2 7 3" xfId="944"/>
    <cellStyle name="20% - Accent6 2 8" xfId="429"/>
    <cellStyle name="20% - Accent6 2 8 2" xfId="1037"/>
    <cellStyle name="20% - Accent6 2 9" xfId="752"/>
    <cellStyle name="20% - Accent6 3" xfId="43"/>
    <cellStyle name="20% - Accent6 3 2" xfId="461"/>
    <cellStyle name="20% - Accent6 3 2 2" xfId="567"/>
    <cellStyle name="20% - Accent6 3 2 2 2" xfId="634"/>
    <cellStyle name="20% - Accent6 3 2 2 2 2" xfId="1200"/>
    <cellStyle name="20% - Accent6 3 2 2 2 3" xfId="914"/>
    <cellStyle name="20% - Accent6 3 2 2 3" xfId="699"/>
    <cellStyle name="20% - Accent6 3 2 2 3 2" xfId="1265"/>
    <cellStyle name="20% - Accent6 3 2 2 3 3" xfId="979"/>
    <cellStyle name="20% - Accent6 3 2 2 4" xfId="1134"/>
    <cellStyle name="20% - Accent6 3 2 2 5" xfId="849"/>
    <cellStyle name="20% - Accent6 3 2 3" xfId="526"/>
    <cellStyle name="20% - Accent6 3 2 4" xfId="1069"/>
    <cellStyle name="20% - Accent6 3 2 5" xfId="784"/>
    <cellStyle name="20% - Accent6 3 3" xfId="492"/>
    <cellStyle name="20% - Accent6 3 3 2" xfId="1100"/>
    <cellStyle name="20% - Accent6 3 3 3" xfId="815"/>
    <cellStyle name="20% - Accent6 3 4" xfId="600"/>
    <cellStyle name="20% - Accent6 3 4 2" xfId="1166"/>
    <cellStyle name="20% - Accent6 3 4 3" xfId="880"/>
    <cellStyle name="20% - Accent6 3 5" xfId="665"/>
    <cellStyle name="20% - Accent6 3 5 2" xfId="1231"/>
    <cellStyle name="20% - Accent6 3 5 3" xfId="945"/>
    <cellStyle name="20% - Accent6 3 6" xfId="430"/>
    <cellStyle name="20% - Accent6 3 6 2" xfId="1038"/>
    <cellStyle name="20% - Accent6 3 7" xfId="753"/>
    <cellStyle name="20% - Accent6 4" xfId="44"/>
    <cellStyle name="20% - Accent6 5" xfId="45"/>
    <cellStyle name="20% - Akzent1" xfId="46"/>
    <cellStyle name="20% - Akzent2" xfId="47"/>
    <cellStyle name="20% - Akzent3" xfId="48"/>
    <cellStyle name="20% - Akzent4" xfId="49"/>
    <cellStyle name="20% - Akzent5" xfId="50"/>
    <cellStyle name="20% - Akzent6" xfId="51"/>
    <cellStyle name="40% - Accent1 2" xfId="52"/>
    <cellStyle name="40% - Accent1 2 2" xfId="53"/>
    <cellStyle name="40% - Accent1 2 2 2" xfId="568"/>
    <cellStyle name="40% - Accent1 2 2 2 2" xfId="635"/>
    <cellStyle name="40% - Accent1 2 2 2 2 2" xfId="1201"/>
    <cellStyle name="40% - Accent1 2 2 2 2 3" xfId="915"/>
    <cellStyle name="40% - Accent1 2 2 2 3" xfId="700"/>
    <cellStyle name="40% - Accent1 2 2 2 3 2" xfId="1266"/>
    <cellStyle name="40% - Accent1 2 2 2 3 3" xfId="980"/>
    <cellStyle name="40% - Accent1 2 2 2 4" xfId="1135"/>
    <cellStyle name="40% - Accent1 2 2 2 5" xfId="850"/>
    <cellStyle name="40% - Accent1 2 2 3" xfId="528"/>
    <cellStyle name="40% - Accent1 2 2 4" xfId="462"/>
    <cellStyle name="40% - Accent1 2 2 4 2" xfId="1070"/>
    <cellStyle name="40% - Accent1 2 2 5" xfId="785"/>
    <cellStyle name="40% - Accent1 2 3" xfId="54"/>
    <cellStyle name="40% - Accent1 2 4" xfId="527"/>
    <cellStyle name="40% - Accent1 2 5" xfId="493"/>
    <cellStyle name="40% - Accent1 2 5 2" xfId="1101"/>
    <cellStyle name="40% - Accent1 2 5 3" xfId="816"/>
    <cellStyle name="40% - Accent1 2 6" xfId="601"/>
    <cellStyle name="40% - Accent1 2 6 2" xfId="1167"/>
    <cellStyle name="40% - Accent1 2 6 3" xfId="881"/>
    <cellStyle name="40% - Accent1 2 7" xfId="666"/>
    <cellStyle name="40% - Accent1 2 7 2" xfId="1232"/>
    <cellStyle name="40% - Accent1 2 7 3" xfId="946"/>
    <cellStyle name="40% - Accent1 2 8" xfId="431"/>
    <cellStyle name="40% - Accent1 2 8 2" xfId="1039"/>
    <cellStyle name="40% - Accent1 2 9" xfId="754"/>
    <cellStyle name="40% - Accent1 3" xfId="55"/>
    <cellStyle name="40% - Accent1 3 2" xfId="463"/>
    <cellStyle name="40% - Accent1 3 2 2" xfId="569"/>
    <cellStyle name="40% - Accent1 3 2 2 2" xfId="636"/>
    <cellStyle name="40% - Accent1 3 2 2 2 2" xfId="1202"/>
    <cellStyle name="40% - Accent1 3 2 2 2 3" xfId="916"/>
    <cellStyle name="40% - Accent1 3 2 2 3" xfId="701"/>
    <cellStyle name="40% - Accent1 3 2 2 3 2" xfId="1267"/>
    <cellStyle name="40% - Accent1 3 2 2 3 3" xfId="981"/>
    <cellStyle name="40% - Accent1 3 2 2 4" xfId="1136"/>
    <cellStyle name="40% - Accent1 3 2 2 5" xfId="851"/>
    <cellStyle name="40% - Accent1 3 2 3" xfId="529"/>
    <cellStyle name="40% - Accent1 3 2 4" xfId="1071"/>
    <cellStyle name="40% - Accent1 3 2 5" xfId="786"/>
    <cellStyle name="40% - Accent1 3 3" xfId="494"/>
    <cellStyle name="40% - Accent1 3 3 2" xfId="1102"/>
    <cellStyle name="40% - Accent1 3 3 3" xfId="817"/>
    <cellStyle name="40% - Accent1 3 4" xfId="602"/>
    <cellStyle name="40% - Accent1 3 4 2" xfId="1168"/>
    <cellStyle name="40% - Accent1 3 4 3" xfId="882"/>
    <cellStyle name="40% - Accent1 3 5" xfId="667"/>
    <cellStyle name="40% - Accent1 3 5 2" xfId="1233"/>
    <cellStyle name="40% - Accent1 3 5 3" xfId="947"/>
    <cellStyle name="40% - Accent1 3 6" xfId="432"/>
    <cellStyle name="40% - Accent1 3 6 2" xfId="1040"/>
    <cellStyle name="40% - Accent1 3 7" xfId="755"/>
    <cellStyle name="40% - Accent1 4" xfId="56"/>
    <cellStyle name="40% - Accent1 5" xfId="57"/>
    <cellStyle name="40% - Accent2 2" xfId="58"/>
    <cellStyle name="40% - Accent2 2 2" xfId="59"/>
    <cellStyle name="40% - Accent2 2 2 2" xfId="570"/>
    <cellStyle name="40% - Accent2 2 2 2 2" xfId="637"/>
    <cellStyle name="40% - Accent2 2 2 2 2 2" xfId="1203"/>
    <cellStyle name="40% - Accent2 2 2 2 2 3" xfId="917"/>
    <cellStyle name="40% - Accent2 2 2 2 3" xfId="702"/>
    <cellStyle name="40% - Accent2 2 2 2 3 2" xfId="1268"/>
    <cellStyle name="40% - Accent2 2 2 2 3 3" xfId="982"/>
    <cellStyle name="40% - Accent2 2 2 2 4" xfId="1137"/>
    <cellStyle name="40% - Accent2 2 2 2 5" xfId="852"/>
    <cellStyle name="40% - Accent2 2 2 3" xfId="531"/>
    <cellStyle name="40% - Accent2 2 2 4" xfId="464"/>
    <cellStyle name="40% - Accent2 2 2 4 2" xfId="1072"/>
    <cellStyle name="40% - Accent2 2 2 5" xfId="787"/>
    <cellStyle name="40% - Accent2 2 3" xfId="60"/>
    <cellStyle name="40% - Accent2 2 4" xfId="530"/>
    <cellStyle name="40% - Accent2 2 5" xfId="495"/>
    <cellStyle name="40% - Accent2 2 5 2" xfId="1103"/>
    <cellStyle name="40% - Accent2 2 5 3" xfId="818"/>
    <cellStyle name="40% - Accent2 2 6" xfId="603"/>
    <cellStyle name="40% - Accent2 2 6 2" xfId="1169"/>
    <cellStyle name="40% - Accent2 2 6 3" xfId="883"/>
    <cellStyle name="40% - Accent2 2 7" xfId="668"/>
    <cellStyle name="40% - Accent2 2 7 2" xfId="1234"/>
    <cellStyle name="40% - Accent2 2 7 3" xfId="948"/>
    <cellStyle name="40% - Accent2 2 8" xfId="433"/>
    <cellStyle name="40% - Accent2 2 8 2" xfId="1041"/>
    <cellStyle name="40% - Accent2 2 9" xfId="756"/>
    <cellStyle name="40% - Accent2 3" xfId="61"/>
    <cellStyle name="40% - Accent2 3 2" xfId="465"/>
    <cellStyle name="40% - Accent2 3 2 2" xfId="571"/>
    <cellStyle name="40% - Accent2 3 2 2 2" xfId="638"/>
    <cellStyle name="40% - Accent2 3 2 2 2 2" xfId="1204"/>
    <cellStyle name="40% - Accent2 3 2 2 2 3" xfId="918"/>
    <cellStyle name="40% - Accent2 3 2 2 3" xfId="703"/>
    <cellStyle name="40% - Accent2 3 2 2 3 2" xfId="1269"/>
    <cellStyle name="40% - Accent2 3 2 2 3 3" xfId="983"/>
    <cellStyle name="40% - Accent2 3 2 2 4" xfId="1138"/>
    <cellStyle name="40% - Accent2 3 2 2 5" xfId="853"/>
    <cellStyle name="40% - Accent2 3 2 3" xfId="532"/>
    <cellStyle name="40% - Accent2 3 2 4" xfId="1073"/>
    <cellStyle name="40% - Accent2 3 2 5" xfId="788"/>
    <cellStyle name="40% - Accent2 3 3" xfId="496"/>
    <cellStyle name="40% - Accent2 3 3 2" xfId="1104"/>
    <cellStyle name="40% - Accent2 3 3 3" xfId="819"/>
    <cellStyle name="40% - Accent2 3 4" xfId="604"/>
    <cellStyle name="40% - Accent2 3 4 2" xfId="1170"/>
    <cellStyle name="40% - Accent2 3 4 3" xfId="884"/>
    <cellStyle name="40% - Accent2 3 5" xfId="669"/>
    <cellStyle name="40% - Accent2 3 5 2" xfId="1235"/>
    <cellStyle name="40% - Accent2 3 5 3" xfId="949"/>
    <cellStyle name="40% - Accent2 3 6" xfId="434"/>
    <cellStyle name="40% - Accent2 3 6 2" xfId="1042"/>
    <cellStyle name="40% - Accent2 3 7" xfId="757"/>
    <cellStyle name="40% - Accent2 4" xfId="62"/>
    <cellStyle name="40% - Accent2 5" xfId="63"/>
    <cellStyle name="40% - Accent3 2" xfId="64"/>
    <cellStyle name="40% - Accent3 2 2" xfId="65"/>
    <cellStyle name="40% - Accent3 2 2 2" xfId="572"/>
    <cellStyle name="40% - Accent3 2 2 2 2" xfId="639"/>
    <cellStyle name="40% - Accent3 2 2 2 2 2" xfId="1205"/>
    <cellStyle name="40% - Accent3 2 2 2 2 3" xfId="919"/>
    <cellStyle name="40% - Accent3 2 2 2 3" xfId="704"/>
    <cellStyle name="40% - Accent3 2 2 2 3 2" xfId="1270"/>
    <cellStyle name="40% - Accent3 2 2 2 3 3" xfId="984"/>
    <cellStyle name="40% - Accent3 2 2 2 4" xfId="1139"/>
    <cellStyle name="40% - Accent3 2 2 2 5" xfId="854"/>
    <cellStyle name="40% - Accent3 2 2 3" xfId="534"/>
    <cellStyle name="40% - Accent3 2 2 4" xfId="466"/>
    <cellStyle name="40% - Accent3 2 2 4 2" xfId="1074"/>
    <cellStyle name="40% - Accent3 2 2 5" xfId="789"/>
    <cellStyle name="40% - Accent3 2 3" xfId="66"/>
    <cellStyle name="40% - Accent3 2 4" xfId="533"/>
    <cellStyle name="40% - Accent3 2 5" xfId="497"/>
    <cellStyle name="40% - Accent3 2 5 2" xfId="1105"/>
    <cellStyle name="40% - Accent3 2 5 3" xfId="820"/>
    <cellStyle name="40% - Accent3 2 6" xfId="605"/>
    <cellStyle name="40% - Accent3 2 6 2" xfId="1171"/>
    <cellStyle name="40% - Accent3 2 6 3" xfId="885"/>
    <cellStyle name="40% - Accent3 2 7" xfId="670"/>
    <cellStyle name="40% - Accent3 2 7 2" xfId="1236"/>
    <cellStyle name="40% - Accent3 2 7 3" xfId="950"/>
    <cellStyle name="40% - Accent3 2 8" xfId="435"/>
    <cellStyle name="40% - Accent3 2 8 2" xfId="1043"/>
    <cellStyle name="40% - Accent3 2 9" xfId="758"/>
    <cellStyle name="40% - Accent3 3" xfId="67"/>
    <cellStyle name="40% - Accent3 3 2" xfId="467"/>
    <cellStyle name="40% - Accent3 3 2 2" xfId="573"/>
    <cellStyle name="40% - Accent3 3 2 2 2" xfId="640"/>
    <cellStyle name="40% - Accent3 3 2 2 2 2" xfId="1206"/>
    <cellStyle name="40% - Accent3 3 2 2 2 3" xfId="920"/>
    <cellStyle name="40% - Accent3 3 2 2 3" xfId="705"/>
    <cellStyle name="40% - Accent3 3 2 2 3 2" xfId="1271"/>
    <cellStyle name="40% - Accent3 3 2 2 3 3" xfId="985"/>
    <cellStyle name="40% - Accent3 3 2 2 4" xfId="1140"/>
    <cellStyle name="40% - Accent3 3 2 2 5" xfId="855"/>
    <cellStyle name="40% - Accent3 3 2 3" xfId="535"/>
    <cellStyle name="40% - Accent3 3 2 4" xfId="1075"/>
    <cellStyle name="40% - Accent3 3 2 5" xfId="790"/>
    <cellStyle name="40% - Accent3 3 3" xfId="498"/>
    <cellStyle name="40% - Accent3 3 3 2" xfId="1106"/>
    <cellStyle name="40% - Accent3 3 3 3" xfId="821"/>
    <cellStyle name="40% - Accent3 3 4" xfId="606"/>
    <cellStyle name="40% - Accent3 3 4 2" xfId="1172"/>
    <cellStyle name="40% - Accent3 3 4 3" xfId="886"/>
    <cellStyle name="40% - Accent3 3 5" xfId="671"/>
    <cellStyle name="40% - Accent3 3 5 2" xfId="1237"/>
    <cellStyle name="40% - Accent3 3 5 3" xfId="951"/>
    <cellStyle name="40% - Accent3 3 6" xfId="436"/>
    <cellStyle name="40% - Accent3 3 6 2" xfId="1044"/>
    <cellStyle name="40% - Accent3 3 7" xfId="759"/>
    <cellStyle name="40% - Accent3 4" xfId="68"/>
    <cellStyle name="40% - Accent3 5" xfId="69"/>
    <cellStyle name="40% - Accent4 2" xfId="70"/>
    <cellStyle name="40% - Accent4 2 2" xfId="71"/>
    <cellStyle name="40% - Accent4 2 2 2" xfId="574"/>
    <cellStyle name="40% - Accent4 2 2 2 2" xfId="641"/>
    <cellStyle name="40% - Accent4 2 2 2 2 2" xfId="1207"/>
    <cellStyle name="40% - Accent4 2 2 2 2 3" xfId="921"/>
    <cellStyle name="40% - Accent4 2 2 2 3" xfId="706"/>
    <cellStyle name="40% - Accent4 2 2 2 3 2" xfId="1272"/>
    <cellStyle name="40% - Accent4 2 2 2 3 3" xfId="986"/>
    <cellStyle name="40% - Accent4 2 2 2 4" xfId="1141"/>
    <cellStyle name="40% - Accent4 2 2 2 5" xfId="856"/>
    <cellStyle name="40% - Accent4 2 2 3" xfId="537"/>
    <cellStyle name="40% - Accent4 2 2 4" xfId="468"/>
    <cellStyle name="40% - Accent4 2 2 4 2" xfId="1076"/>
    <cellStyle name="40% - Accent4 2 2 5" xfId="791"/>
    <cellStyle name="40% - Accent4 2 3" xfId="72"/>
    <cellStyle name="40% - Accent4 2 4" xfId="536"/>
    <cellStyle name="40% - Accent4 2 5" xfId="499"/>
    <cellStyle name="40% - Accent4 2 5 2" xfId="1107"/>
    <cellStyle name="40% - Accent4 2 5 3" xfId="822"/>
    <cellStyle name="40% - Accent4 2 6" xfId="607"/>
    <cellStyle name="40% - Accent4 2 6 2" xfId="1173"/>
    <cellStyle name="40% - Accent4 2 6 3" xfId="887"/>
    <cellStyle name="40% - Accent4 2 7" xfId="672"/>
    <cellStyle name="40% - Accent4 2 7 2" xfId="1238"/>
    <cellStyle name="40% - Accent4 2 7 3" xfId="952"/>
    <cellStyle name="40% - Accent4 2 8" xfId="437"/>
    <cellStyle name="40% - Accent4 2 8 2" xfId="1045"/>
    <cellStyle name="40% - Accent4 2 9" xfId="760"/>
    <cellStyle name="40% - Accent4 3" xfId="73"/>
    <cellStyle name="40% - Accent4 3 2" xfId="469"/>
    <cellStyle name="40% - Accent4 3 2 2" xfId="575"/>
    <cellStyle name="40% - Accent4 3 2 2 2" xfId="642"/>
    <cellStyle name="40% - Accent4 3 2 2 2 2" xfId="1208"/>
    <cellStyle name="40% - Accent4 3 2 2 2 3" xfId="922"/>
    <cellStyle name="40% - Accent4 3 2 2 3" xfId="707"/>
    <cellStyle name="40% - Accent4 3 2 2 3 2" xfId="1273"/>
    <cellStyle name="40% - Accent4 3 2 2 3 3" xfId="987"/>
    <cellStyle name="40% - Accent4 3 2 2 4" xfId="1142"/>
    <cellStyle name="40% - Accent4 3 2 2 5" xfId="857"/>
    <cellStyle name="40% - Accent4 3 2 3" xfId="538"/>
    <cellStyle name="40% - Accent4 3 2 4" xfId="1077"/>
    <cellStyle name="40% - Accent4 3 2 5" xfId="792"/>
    <cellStyle name="40% - Accent4 3 3" xfId="500"/>
    <cellStyle name="40% - Accent4 3 3 2" xfId="1108"/>
    <cellStyle name="40% - Accent4 3 3 3" xfId="823"/>
    <cellStyle name="40% - Accent4 3 4" xfId="608"/>
    <cellStyle name="40% - Accent4 3 4 2" xfId="1174"/>
    <cellStyle name="40% - Accent4 3 4 3" xfId="888"/>
    <cellStyle name="40% - Accent4 3 5" xfId="673"/>
    <cellStyle name="40% - Accent4 3 5 2" xfId="1239"/>
    <cellStyle name="40% - Accent4 3 5 3" xfId="953"/>
    <cellStyle name="40% - Accent4 3 6" xfId="438"/>
    <cellStyle name="40% - Accent4 3 6 2" xfId="1046"/>
    <cellStyle name="40% - Accent4 3 7" xfId="761"/>
    <cellStyle name="40% - Accent4 4" xfId="74"/>
    <cellStyle name="40% - Accent4 5" xfId="75"/>
    <cellStyle name="40% - Accent5 2" xfId="76"/>
    <cellStyle name="40% - Accent5 2 2" xfId="77"/>
    <cellStyle name="40% - Accent5 2 2 2" xfId="576"/>
    <cellStyle name="40% - Accent5 2 2 2 2" xfId="643"/>
    <cellStyle name="40% - Accent5 2 2 2 2 2" xfId="1209"/>
    <cellStyle name="40% - Accent5 2 2 2 2 3" xfId="923"/>
    <cellStyle name="40% - Accent5 2 2 2 3" xfId="708"/>
    <cellStyle name="40% - Accent5 2 2 2 3 2" xfId="1274"/>
    <cellStyle name="40% - Accent5 2 2 2 3 3" xfId="988"/>
    <cellStyle name="40% - Accent5 2 2 2 4" xfId="1143"/>
    <cellStyle name="40% - Accent5 2 2 2 5" xfId="858"/>
    <cellStyle name="40% - Accent5 2 2 3" xfId="540"/>
    <cellStyle name="40% - Accent5 2 2 4" xfId="470"/>
    <cellStyle name="40% - Accent5 2 2 4 2" xfId="1078"/>
    <cellStyle name="40% - Accent5 2 2 5" xfId="793"/>
    <cellStyle name="40% - Accent5 2 3" xfId="78"/>
    <cellStyle name="40% - Accent5 2 4" xfId="539"/>
    <cellStyle name="40% - Accent5 2 5" xfId="501"/>
    <cellStyle name="40% - Accent5 2 5 2" xfId="1109"/>
    <cellStyle name="40% - Accent5 2 5 3" xfId="824"/>
    <cellStyle name="40% - Accent5 2 6" xfId="609"/>
    <cellStyle name="40% - Accent5 2 6 2" xfId="1175"/>
    <cellStyle name="40% - Accent5 2 6 3" xfId="889"/>
    <cellStyle name="40% - Accent5 2 7" xfId="674"/>
    <cellStyle name="40% - Accent5 2 7 2" xfId="1240"/>
    <cellStyle name="40% - Accent5 2 7 3" xfId="954"/>
    <cellStyle name="40% - Accent5 2 8" xfId="439"/>
    <cellStyle name="40% - Accent5 2 8 2" xfId="1047"/>
    <cellStyle name="40% - Accent5 2 9" xfId="762"/>
    <cellStyle name="40% - Accent5 3" xfId="79"/>
    <cellStyle name="40% - Accent5 3 2" xfId="471"/>
    <cellStyle name="40% - Accent5 3 2 2" xfId="577"/>
    <cellStyle name="40% - Accent5 3 2 2 2" xfId="644"/>
    <cellStyle name="40% - Accent5 3 2 2 2 2" xfId="1210"/>
    <cellStyle name="40% - Accent5 3 2 2 2 3" xfId="924"/>
    <cellStyle name="40% - Accent5 3 2 2 3" xfId="709"/>
    <cellStyle name="40% - Accent5 3 2 2 3 2" xfId="1275"/>
    <cellStyle name="40% - Accent5 3 2 2 3 3" xfId="989"/>
    <cellStyle name="40% - Accent5 3 2 2 4" xfId="1144"/>
    <cellStyle name="40% - Accent5 3 2 2 5" xfId="859"/>
    <cellStyle name="40% - Accent5 3 2 3" xfId="541"/>
    <cellStyle name="40% - Accent5 3 2 4" xfId="1079"/>
    <cellStyle name="40% - Accent5 3 2 5" xfId="794"/>
    <cellStyle name="40% - Accent5 3 3" xfId="502"/>
    <cellStyle name="40% - Accent5 3 3 2" xfId="1110"/>
    <cellStyle name="40% - Accent5 3 3 3" xfId="825"/>
    <cellStyle name="40% - Accent5 3 4" xfId="610"/>
    <cellStyle name="40% - Accent5 3 4 2" xfId="1176"/>
    <cellStyle name="40% - Accent5 3 4 3" xfId="890"/>
    <cellStyle name="40% - Accent5 3 5" xfId="675"/>
    <cellStyle name="40% - Accent5 3 5 2" xfId="1241"/>
    <cellStyle name="40% - Accent5 3 5 3" xfId="955"/>
    <cellStyle name="40% - Accent5 3 6" xfId="440"/>
    <cellStyle name="40% - Accent5 3 6 2" xfId="1048"/>
    <cellStyle name="40% - Accent5 3 7" xfId="763"/>
    <cellStyle name="40% - Accent5 4" xfId="80"/>
    <cellStyle name="40% - Accent5 5" xfId="81"/>
    <cellStyle name="40% - Accent6 2" xfId="82"/>
    <cellStyle name="40% - Accent6 2 2" xfId="83"/>
    <cellStyle name="40% - Accent6 2 2 2" xfId="578"/>
    <cellStyle name="40% - Accent6 2 2 2 2" xfId="645"/>
    <cellStyle name="40% - Accent6 2 2 2 2 2" xfId="1211"/>
    <cellStyle name="40% - Accent6 2 2 2 2 3" xfId="925"/>
    <cellStyle name="40% - Accent6 2 2 2 3" xfId="710"/>
    <cellStyle name="40% - Accent6 2 2 2 3 2" xfId="1276"/>
    <cellStyle name="40% - Accent6 2 2 2 3 3" xfId="990"/>
    <cellStyle name="40% - Accent6 2 2 2 4" xfId="1145"/>
    <cellStyle name="40% - Accent6 2 2 2 5" xfId="860"/>
    <cellStyle name="40% - Accent6 2 2 3" xfId="543"/>
    <cellStyle name="40% - Accent6 2 2 4" xfId="472"/>
    <cellStyle name="40% - Accent6 2 2 4 2" xfId="1080"/>
    <cellStyle name="40% - Accent6 2 2 5" xfId="795"/>
    <cellStyle name="40% - Accent6 2 3" xfId="84"/>
    <cellStyle name="40% - Accent6 2 4" xfId="542"/>
    <cellStyle name="40% - Accent6 2 5" xfId="503"/>
    <cellStyle name="40% - Accent6 2 5 2" xfId="1111"/>
    <cellStyle name="40% - Accent6 2 5 3" xfId="826"/>
    <cellStyle name="40% - Accent6 2 6" xfId="611"/>
    <cellStyle name="40% - Accent6 2 6 2" xfId="1177"/>
    <cellStyle name="40% - Accent6 2 6 3" xfId="891"/>
    <cellStyle name="40% - Accent6 2 7" xfId="676"/>
    <cellStyle name="40% - Accent6 2 7 2" xfId="1242"/>
    <cellStyle name="40% - Accent6 2 7 3" xfId="956"/>
    <cellStyle name="40% - Accent6 2 8" xfId="441"/>
    <cellStyle name="40% - Accent6 2 8 2" xfId="1049"/>
    <cellStyle name="40% - Accent6 2 9" xfId="764"/>
    <cellStyle name="40% - Accent6 3" xfId="85"/>
    <cellStyle name="40% - Accent6 3 2" xfId="473"/>
    <cellStyle name="40% - Accent6 3 2 2" xfId="579"/>
    <cellStyle name="40% - Accent6 3 2 2 2" xfId="646"/>
    <cellStyle name="40% - Accent6 3 2 2 2 2" xfId="1212"/>
    <cellStyle name="40% - Accent6 3 2 2 2 3" xfId="926"/>
    <cellStyle name="40% - Accent6 3 2 2 3" xfId="711"/>
    <cellStyle name="40% - Accent6 3 2 2 3 2" xfId="1277"/>
    <cellStyle name="40% - Accent6 3 2 2 3 3" xfId="991"/>
    <cellStyle name="40% - Accent6 3 2 2 4" xfId="1146"/>
    <cellStyle name="40% - Accent6 3 2 2 5" xfId="861"/>
    <cellStyle name="40% - Accent6 3 2 3" xfId="544"/>
    <cellStyle name="40% - Accent6 3 2 4" xfId="1081"/>
    <cellStyle name="40% - Accent6 3 2 5" xfId="796"/>
    <cellStyle name="40% - Accent6 3 3" xfId="504"/>
    <cellStyle name="40% - Accent6 3 3 2" xfId="1112"/>
    <cellStyle name="40% - Accent6 3 3 3" xfId="827"/>
    <cellStyle name="40% - Accent6 3 4" xfId="612"/>
    <cellStyle name="40% - Accent6 3 4 2" xfId="1178"/>
    <cellStyle name="40% - Accent6 3 4 3" xfId="892"/>
    <cellStyle name="40% - Accent6 3 5" xfId="677"/>
    <cellStyle name="40% - Accent6 3 5 2" xfId="1243"/>
    <cellStyle name="40% - Accent6 3 5 3" xfId="957"/>
    <cellStyle name="40% - Accent6 3 6" xfId="442"/>
    <cellStyle name="40% - Accent6 3 6 2" xfId="1050"/>
    <cellStyle name="40% - Accent6 3 7" xfId="765"/>
    <cellStyle name="40% - Accent6 4" xfId="86"/>
    <cellStyle name="40% - Accent6 5" xfId="87"/>
    <cellStyle name="40% - Akzent1" xfId="88"/>
    <cellStyle name="40% - Akzent2" xfId="89"/>
    <cellStyle name="40% - Akzent3" xfId="90"/>
    <cellStyle name="40% - Akzent4" xfId="91"/>
    <cellStyle name="40% - Akzent5" xfId="92"/>
    <cellStyle name="40% - Akzent6" xfId="93"/>
    <cellStyle name="60% - Accent1 2" xfId="94"/>
    <cellStyle name="60% - Accent1 2 2" xfId="95"/>
    <cellStyle name="60% - Accent1 2 3" xfId="96"/>
    <cellStyle name="60% - Accent1 3" xfId="97"/>
    <cellStyle name="60% - Accent1 4" xfId="98"/>
    <cellStyle name="60% - Accent1 5" xfId="99"/>
    <cellStyle name="60% - Accent2 2" xfId="100"/>
    <cellStyle name="60% - Accent2 2 2" xfId="101"/>
    <cellStyle name="60% - Accent2 2 3" xfId="102"/>
    <cellStyle name="60% - Accent2 3" xfId="103"/>
    <cellStyle name="60% - Accent2 4" xfId="104"/>
    <cellStyle name="60% - Accent2 5" xfId="105"/>
    <cellStyle name="60% - Accent3 2" xfId="106"/>
    <cellStyle name="60% - Accent3 2 2" xfId="107"/>
    <cellStyle name="60% - Accent3 2 3" xfId="108"/>
    <cellStyle name="60% - Accent3 3" xfId="109"/>
    <cellStyle name="60% - Accent3 4" xfId="110"/>
    <cellStyle name="60% - Accent3 5" xfId="111"/>
    <cellStyle name="60% - Accent4 2" xfId="112"/>
    <cellStyle name="60% - Accent4 2 2" xfId="113"/>
    <cellStyle name="60% - Accent4 2 3" xfId="114"/>
    <cellStyle name="60% - Accent4 3" xfId="115"/>
    <cellStyle name="60% - Accent4 4" xfId="116"/>
    <cellStyle name="60% - Accent4 5" xfId="117"/>
    <cellStyle name="60% - Accent5 2" xfId="118"/>
    <cellStyle name="60% - Accent5 2 2" xfId="119"/>
    <cellStyle name="60% - Accent5 2 3" xfId="120"/>
    <cellStyle name="60% - Accent5 3" xfId="121"/>
    <cellStyle name="60% - Accent5 4" xfId="122"/>
    <cellStyle name="60% - Accent5 5" xfId="123"/>
    <cellStyle name="60% - Accent6 2" xfId="124"/>
    <cellStyle name="60% - Accent6 2 2" xfId="125"/>
    <cellStyle name="60% - Accent6 2 3" xfId="126"/>
    <cellStyle name="60% - Accent6 3" xfId="127"/>
    <cellStyle name="60% - Accent6 4" xfId="128"/>
    <cellStyle name="60% - Accent6 5" xfId="129"/>
    <cellStyle name="60% - Akzent1" xfId="130"/>
    <cellStyle name="60% - Akzent2" xfId="131"/>
    <cellStyle name="60% - Akzent3" xfId="132"/>
    <cellStyle name="60% - Akzent4" xfId="133"/>
    <cellStyle name="60% - Akzent5" xfId="134"/>
    <cellStyle name="60% - Akzent6" xfId="135"/>
    <cellStyle name="Accent1 2" xfId="136"/>
    <cellStyle name="Accent1 2 2" xfId="137"/>
    <cellStyle name="Accent1 2 3" xfId="138"/>
    <cellStyle name="Accent1 3" xfId="139"/>
    <cellStyle name="Accent1 4" xfId="140"/>
    <cellStyle name="Accent1 5" xfId="141"/>
    <cellStyle name="Accent2 2" xfId="142"/>
    <cellStyle name="Accent2 2 2" xfId="143"/>
    <cellStyle name="Accent2 2 3" xfId="144"/>
    <cellStyle name="Accent2 3" xfId="145"/>
    <cellStyle name="Accent2 4" xfId="146"/>
    <cellStyle name="Accent2 5" xfId="147"/>
    <cellStyle name="Accent2 6" xfId="148"/>
    <cellStyle name="Accent3 2" xfId="149"/>
    <cellStyle name="Accent3 2 2" xfId="150"/>
    <cellStyle name="Accent3 2 3" xfId="151"/>
    <cellStyle name="Accent3 3" xfId="152"/>
    <cellStyle name="Accent3 4" xfId="153"/>
    <cellStyle name="Accent3 5" xfId="154"/>
    <cellStyle name="Accent4 2" xfId="155"/>
    <cellStyle name="Accent4 2 2" xfId="156"/>
    <cellStyle name="Accent4 2 3" xfId="157"/>
    <cellStyle name="Accent4 3" xfId="158"/>
    <cellStyle name="Accent4 4" xfId="159"/>
    <cellStyle name="Accent4 5" xfId="160"/>
    <cellStyle name="Accent5 2" xfId="161"/>
    <cellStyle name="Accent5 2 2" xfId="162"/>
    <cellStyle name="Accent5 2 3" xfId="163"/>
    <cellStyle name="Accent5 3" xfId="164"/>
    <cellStyle name="Accent5 4" xfId="165"/>
    <cellStyle name="Accent5 5" xfId="166"/>
    <cellStyle name="Accent6 2" xfId="167"/>
    <cellStyle name="Accent6 2 2" xfId="168"/>
    <cellStyle name="Accent6 2 3" xfId="169"/>
    <cellStyle name="Accent6 3" xfId="170"/>
    <cellStyle name="Accent6 4" xfId="171"/>
    <cellStyle name="Accent6 5" xfId="172"/>
    <cellStyle name="Akzent1" xfId="173"/>
    <cellStyle name="Akzent2" xfId="174"/>
    <cellStyle name="Akzent3" xfId="175"/>
    <cellStyle name="Akzent4" xfId="176"/>
    <cellStyle name="Akzent5" xfId="177"/>
    <cellStyle name="Akzent6" xfId="178"/>
    <cellStyle name="Ausgabe" xfId="179"/>
    <cellStyle name="Bad 2" xfId="180"/>
    <cellStyle name="Bad 2 2" xfId="181"/>
    <cellStyle name="Bad 2 3" xfId="182"/>
    <cellStyle name="Bad 3" xfId="183"/>
    <cellStyle name="Bad 4" xfId="184"/>
    <cellStyle name="Bad 5" xfId="185"/>
    <cellStyle name="Bad 6" xfId="186"/>
    <cellStyle name="Berechnung" xfId="187"/>
    <cellStyle name="Calculation 2" xfId="188"/>
    <cellStyle name="Calculation 2 2" xfId="189"/>
    <cellStyle name="Calculation 2 3" xfId="190"/>
    <cellStyle name="Calculation 3" xfId="191"/>
    <cellStyle name="Calculation 4" xfId="192"/>
    <cellStyle name="Calculation 5" xfId="193"/>
    <cellStyle name="Calculation 6" xfId="194"/>
    <cellStyle name="Calculation 7" xfId="195"/>
    <cellStyle name="Check Cell 2" xfId="196"/>
    <cellStyle name="Check Cell 2 2" xfId="197"/>
    <cellStyle name="Check Cell 2 3" xfId="198"/>
    <cellStyle name="Check Cell 3" xfId="199"/>
    <cellStyle name="Check Cell 4" xfId="200"/>
    <cellStyle name="Check Cell 5" xfId="201"/>
    <cellStyle name="Comma" xfId="363" builtinId="3"/>
    <cellStyle name="Comma 2" xfId="202"/>
    <cellStyle name="Comma 2 2" xfId="373"/>
    <cellStyle name="Comma 3" xfId="203"/>
    <cellStyle name="Comma 3 2" xfId="204"/>
    <cellStyle name="Comma 3 2 2" xfId="375"/>
    <cellStyle name="Comma 3 3" xfId="374"/>
    <cellStyle name="Comma 4" xfId="413"/>
    <cellStyle name="Comma 4 2" xfId="552"/>
    <cellStyle name="Comma 4 2 2" xfId="1119"/>
    <cellStyle name="Comma 4 2 3" xfId="834"/>
    <cellStyle name="Comma 4 3" xfId="619"/>
    <cellStyle name="Comma 4 3 2" xfId="1185"/>
    <cellStyle name="Comma 4 3 3" xfId="899"/>
    <cellStyle name="Comma 4 4" xfId="684"/>
    <cellStyle name="Comma 4 4 2" xfId="1250"/>
    <cellStyle name="Comma 4 4 3" xfId="964"/>
    <cellStyle name="Comma 4 5" xfId="1025"/>
    <cellStyle name="Comma 4 6" xfId="1309"/>
    <cellStyle name="Comma 4 7" xfId="740"/>
    <cellStyle name="Comma 5" xfId="448"/>
    <cellStyle name="Comma 5 2" xfId="554"/>
    <cellStyle name="Comma 5 2 2" xfId="1121"/>
    <cellStyle name="Comma 5 2 3" xfId="836"/>
    <cellStyle name="Comma 5 3" xfId="621"/>
    <cellStyle name="Comma 5 3 2" xfId="1187"/>
    <cellStyle name="Comma 5 3 3" xfId="901"/>
    <cellStyle name="Comma 5 4" xfId="686"/>
    <cellStyle name="Comma 5 4 2" xfId="1252"/>
    <cellStyle name="Comma 5 4 3" xfId="966"/>
    <cellStyle name="Comma 5 5" xfId="1056"/>
    <cellStyle name="Comma 5 6" xfId="1306"/>
    <cellStyle name="Comma 5 7" xfId="771"/>
    <cellStyle name="Comma 6" xfId="479"/>
    <cellStyle name="Comma 6 2" xfId="1087"/>
    <cellStyle name="Comma 6 3" xfId="802"/>
    <cellStyle name="Comma 7" xfId="587"/>
    <cellStyle name="Comma 7 2" xfId="1153"/>
    <cellStyle name="Comma 7 3" xfId="867"/>
    <cellStyle name="Comma 8" xfId="652"/>
    <cellStyle name="Comma 8 2" xfId="1218"/>
    <cellStyle name="Comma 8 3" xfId="932"/>
    <cellStyle name="Comma0 - Modelo1" xfId="205"/>
    <cellStyle name="Comma0 - Style1" xfId="206"/>
    <cellStyle name="Comma1 - Modelo2" xfId="207"/>
    <cellStyle name="Comma1 - Style2" xfId="208"/>
    <cellStyle name="Dia" xfId="209"/>
    <cellStyle name="Eingabe" xfId="210"/>
    <cellStyle name="Encabez1" xfId="211"/>
    <cellStyle name="Encabez2" xfId="212"/>
    <cellStyle name="Ergebnis" xfId="213"/>
    <cellStyle name="Erklärender Text" xfId="214"/>
    <cellStyle name="Explanatory Text 2" xfId="215"/>
    <cellStyle name="Explanatory Text 2 2" xfId="216"/>
    <cellStyle name="Explanatory Text 2 3" xfId="217"/>
    <cellStyle name="Explanatory Text 3" xfId="218"/>
    <cellStyle name="Explanatory Text 4" xfId="219"/>
    <cellStyle name="Explanatory Text 5" xfId="220"/>
    <cellStyle name="F2" xfId="221"/>
    <cellStyle name="F3" xfId="222"/>
    <cellStyle name="F4" xfId="223"/>
    <cellStyle name="F5" xfId="224"/>
    <cellStyle name="F6" xfId="225"/>
    <cellStyle name="F7" xfId="226"/>
    <cellStyle name="F8" xfId="227"/>
    <cellStyle name="Fijo" xfId="228"/>
    <cellStyle name="Financiero" xfId="229"/>
    <cellStyle name="Good 2" xfId="230"/>
    <cellStyle name="Good 2 2" xfId="231"/>
    <cellStyle name="Good 2 3" xfId="232"/>
    <cellStyle name="Good 3" xfId="233"/>
    <cellStyle name="Good 4" xfId="234"/>
    <cellStyle name="Good 5" xfId="235"/>
    <cellStyle name="Good 6" xfId="236"/>
    <cellStyle name="Gut" xfId="237"/>
    <cellStyle name="Heading 1 2" xfId="238"/>
    <cellStyle name="Heading 1 2 2" xfId="239"/>
    <cellStyle name="Heading 1 2 3" xfId="240"/>
    <cellStyle name="Heading 1 3" xfId="241"/>
    <cellStyle name="Heading 1 4" xfId="242"/>
    <cellStyle name="Heading 1 5" xfId="243"/>
    <cellStyle name="Heading 2 2" xfId="244"/>
    <cellStyle name="Heading 2 2 2" xfId="245"/>
    <cellStyle name="Heading 2 2 3" xfId="246"/>
    <cellStyle name="Heading 2 3" xfId="247"/>
    <cellStyle name="Heading 2 4" xfId="248"/>
    <cellStyle name="Heading 2 5" xfId="249"/>
    <cellStyle name="Heading 3 2" xfId="250"/>
    <cellStyle name="Heading 3 2 2" xfId="251"/>
    <cellStyle name="Heading 3 2 3" xfId="252"/>
    <cellStyle name="Heading 3 3" xfId="253"/>
    <cellStyle name="Heading 3 4" xfId="254"/>
    <cellStyle name="Heading 3 5" xfId="255"/>
    <cellStyle name="Heading 4 2" xfId="256"/>
    <cellStyle name="Heading 4 2 2" xfId="257"/>
    <cellStyle name="Heading 4 2 3" xfId="258"/>
    <cellStyle name="Heading 4 3" xfId="259"/>
    <cellStyle name="Heading 4 4" xfId="260"/>
    <cellStyle name="Heading 4 5" xfId="261"/>
    <cellStyle name="Hipervínculo" xfId="262"/>
    <cellStyle name="Hyperlink" xfId="263" builtinId="8"/>
    <cellStyle name="Hyperlink 2" xfId="416"/>
    <cellStyle name="Input 2" xfId="264"/>
    <cellStyle name="Input 2 2" xfId="265"/>
    <cellStyle name="Input 2 3" xfId="266"/>
    <cellStyle name="Input 3" xfId="267"/>
    <cellStyle name="Input 4" xfId="268"/>
    <cellStyle name="Input 5" xfId="269"/>
    <cellStyle name="Input 6" xfId="270"/>
    <cellStyle name="Input 7" xfId="271"/>
    <cellStyle name="Linked Cell 2" xfId="272"/>
    <cellStyle name="Linked Cell 2 2" xfId="273"/>
    <cellStyle name="Linked Cell 2 3" xfId="274"/>
    <cellStyle name="Linked Cell 3" xfId="275"/>
    <cellStyle name="Linked Cell 4" xfId="276"/>
    <cellStyle name="Linked Cell 5" xfId="277"/>
    <cellStyle name="Millares [0]_10 AVERIAS MASIVAS + ANT" xfId="278"/>
    <cellStyle name="Millares_10 AVERIAS MASIVAS + ANT" xfId="279"/>
    <cellStyle name="Moneda [0]_10 AVERIAS MASIVAS + ANT" xfId="280"/>
    <cellStyle name="Moneda_10 AVERIAS MASIVAS + ANT" xfId="281"/>
    <cellStyle name="Monetario" xfId="282"/>
    <cellStyle name="Neutral 2" xfId="283"/>
    <cellStyle name="Neutral 2 2" xfId="284"/>
    <cellStyle name="Neutral 2 3" xfId="285"/>
    <cellStyle name="Neutral 3" xfId="286"/>
    <cellStyle name="Neutral 4" xfId="287"/>
    <cellStyle name="Neutral 5" xfId="288"/>
    <cellStyle name="Neutral 6" xfId="289"/>
    <cellStyle name="no dec" xfId="290"/>
    <cellStyle name="Normal" xfId="0" builtinId="0"/>
    <cellStyle name="Normal 10" xfId="584"/>
    <cellStyle name="Normal 10 2" xfId="1151"/>
    <cellStyle name="Normal 11" xfId="478"/>
    <cellStyle name="Normal 11 2" xfId="1086"/>
    <cellStyle name="Normal 11 3" xfId="801"/>
    <cellStyle name="Normal 12" xfId="586"/>
    <cellStyle name="Normal 12 2" xfId="1152"/>
    <cellStyle name="Normal 12 3" xfId="866"/>
    <cellStyle name="Normal 13" xfId="651"/>
    <cellStyle name="Normal 13 2" xfId="1217"/>
    <cellStyle name="Normal 13 3" xfId="931"/>
    <cellStyle name="Normal 2" xfId="291"/>
    <cellStyle name="Normal 2 2" xfId="292"/>
    <cellStyle name="Normal 2 3" xfId="293"/>
    <cellStyle name="Normal 2 3 2" xfId="376"/>
    <cellStyle name="Normal 2 4" xfId="294"/>
    <cellStyle name="Normal 2 4 2" xfId="295"/>
    <cellStyle name="Normal 2 4 2 2" xfId="378"/>
    <cellStyle name="Normal 2 4 3" xfId="377"/>
    <cellStyle name="Normal 2 5" xfId="585"/>
    <cellStyle name="Normal 3" xfId="296"/>
    <cellStyle name="Normal 3 2" xfId="297"/>
    <cellStyle name="Normal 3 2 2" xfId="380"/>
    <cellStyle name="Normal 3 3" xfId="379"/>
    <cellStyle name="Normal 4" xfId="298"/>
    <cellStyle name="Normal 4 2" xfId="299"/>
    <cellStyle name="Normal 4 2 2" xfId="382"/>
    <cellStyle name="Normal 4 2 2 2" xfId="647"/>
    <cellStyle name="Normal 4 2 2 2 2" xfId="1213"/>
    <cellStyle name="Normal 4 2 2 2 3" xfId="927"/>
    <cellStyle name="Normal 4 2 2 3" xfId="712"/>
    <cellStyle name="Normal 4 2 2 3 2" xfId="1278"/>
    <cellStyle name="Normal 4 2 2 3 3" xfId="992"/>
    <cellStyle name="Normal 4 2 2 4" xfId="718"/>
    <cellStyle name="Normal 4 2 2 5" xfId="580"/>
    <cellStyle name="Normal 4 2 2 5 2" xfId="1147"/>
    <cellStyle name="Normal 4 2 2 6" xfId="862"/>
    <cellStyle name="Normal 4 2 3" xfId="545"/>
    <cellStyle name="Normal 4 2 4" xfId="474"/>
    <cellStyle name="Normal 4 2 4 2" xfId="1082"/>
    <cellStyle name="Normal 4 2 5" xfId="1302"/>
    <cellStyle name="Normal 4 2 6" xfId="797"/>
    <cellStyle name="Normal 4 3" xfId="300"/>
    <cellStyle name="Normal 4 3 2" xfId="301"/>
    <cellStyle name="Normal 4 3 2 2" xfId="302"/>
    <cellStyle name="Normal 4 3 2 2 2" xfId="385"/>
    <cellStyle name="Normal 4 3 2 3" xfId="384"/>
    <cellStyle name="Normal 4 3 3" xfId="383"/>
    <cellStyle name="Normal 4 4" xfId="381"/>
    <cellStyle name="Normal 4 5" xfId="505"/>
    <cellStyle name="Normal 4 5 2" xfId="1113"/>
    <cellStyle name="Normal 4 5 3" xfId="828"/>
    <cellStyle name="Normal 4 6" xfId="613"/>
    <cellStyle name="Normal 4 6 2" xfId="1179"/>
    <cellStyle name="Normal 4 6 3" xfId="893"/>
    <cellStyle name="Normal 4 7" xfId="678"/>
    <cellStyle name="Normal 4 7 2" xfId="1244"/>
    <cellStyle name="Normal 4 7 3" xfId="958"/>
    <cellStyle name="Normal 4 8" xfId="443"/>
    <cellStyle name="Normal 4 8 2" xfId="1051"/>
    <cellStyle name="Normal 4 9" xfId="766"/>
    <cellStyle name="Normal 5" xfId="303"/>
    <cellStyle name="Normal 5 10" xfId="1016"/>
    <cellStyle name="Normal 5 11" xfId="1305"/>
    <cellStyle name="Normal 5 12" xfId="739"/>
    <cellStyle name="Normal 5 2" xfId="386"/>
    <cellStyle name="Normal 5 2 2" xfId="410"/>
    <cellStyle name="Normal 5 2 2 2" xfId="736"/>
    <cellStyle name="Normal 5 2 2 2 2" xfId="1300"/>
    <cellStyle name="Normal 5 2 2 2 3" xfId="1014"/>
    <cellStyle name="Normal 5 2 2 3" xfId="719"/>
    <cellStyle name="Normal 5 2 2 3 2" xfId="1284"/>
    <cellStyle name="Normal 5 2 2 4" xfId="1022"/>
    <cellStyle name="Normal 5 2 2 5" xfId="998"/>
    <cellStyle name="Normal 5 2 3" xfId="724"/>
    <cellStyle name="Normal 5 2 3 2" xfId="1288"/>
    <cellStyle name="Normal 5 2 3 3" xfId="1002"/>
    <cellStyle name="Normal 5 2 4" xfId="728"/>
    <cellStyle name="Normal 5 2 4 2" xfId="1292"/>
    <cellStyle name="Normal 5 2 4 3" xfId="1006"/>
    <cellStyle name="Normal 5 2 5" xfId="732"/>
    <cellStyle name="Normal 5 2 5 2" xfId="1296"/>
    <cellStyle name="Normal 5 2 5 3" xfId="1010"/>
    <cellStyle name="Normal 5 2 6" xfId="546"/>
    <cellStyle name="Normal 5 2 6 2" xfId="1117"/>
    <cellStyle name="Normal 5 2 7" xfId="1018"/>
    <cellStyle name="Normal 5 2 8" xfId="832"/>
    <cellStyle name="Normal 5 3" xfId="408"/>
    <cellStyle name="Normal 5 3 2" xfId="734"/>
    <cellStyle name="Normal 5 3 2 2" xfId="1298"/>
    <cellStyle name="Normal 5 3 2 3" xfId="1012"/>
    <cellStyle name="Normal 5 3 3" xfId="617"/>
    <cellStyle name="Normal 5 3 3 2" xfId="1183"/>
    <cellStyle name="Normal 5 3 4" xfId="1020"/>
    <cellStyle name="Normal 5 3 5" xfId="897"/>
    <cellStyle name="Normal 5 4" xfId="682"/>
    <cellStyle name="Normal 5 4 2" xfId="1248"/>
    <cellStyle name="Normal 5 4 3" xfId="962"/>
    <cellStyle name="Normal 5 5" xfId="716"/>
    <cellStyle name="Normal 5 5 2" xfId="1282"/>
    <cellStyle name="Normal 5 5 3" xfId="996"/>
    <cellStyle name="Normal 5 6" xfId="722"/>
    <cellStyle name="Normal 5 6 2" xfId="1286"/>
    <cellStyle name="Normal 5 6 3" xfId="1000"/>
    <cellStyle name="Normal 5 7" xfId="726"/>
    <cellStyle name="Normal 5 7 2" xfId="1290"/>
    <cellStyle name="Normal 5 7 3" xfId="1004"/>
    <cellStyle name="Normal 5 8" xfId="730"/>
    <cellStyle name="Normal 5 8 2" xfId="1294"/>
    <cellStyle name="Normal 5 8 3" xfId="1008"/>
    <cellStyle name="Normal 5 9" xfId="412"/>
    <cellStyle name="Normal 5 9 2" xfId="1024"/>
    <cellStyle name="Normal 6" xfId="304"/>
    <cellStyle name="Normal 6 10" xfId="1017"/>
    <cellStyle name="Normal 6 11" xfId="1307"/>
    <cellStyle name="Normal 6 12" xfId="770"/>
    <cellStyle name="Normal 6 2" xfId="387"/>
    <cellStyle name="Normal 6 2 2" xfId="411"/>
    <cellStyle name="Normal 6 2 2 2" xfId="737"/>
    <cellStyle name="Normal 6 2 2 2 2" xfId="1301"/>
    <cellStyle name="Normal 6 2 2 2 3" xfId="1015"/>
    <cellStyle name="Normal 6 2 2 3" xfId="720"/>
    <cellStyle name="Normal 6 2 2 3 2" xfId="1285"/>
    <cellStyle name="Normal 6 2 2 4" xfId="1023"/>
    <cellStyle name="Normal 6 2 2 5" xfId="999"/>
    <cellStyle name="Normal 6 2 3" xfId="725"/>
    <cellStyle name="Normal 6 2 3 2" xfId="1289"/>
    <cellStyle name="Normal 6 2 3 3" xfId="1003"/>
    <cellStyle name="Normal 6 2 4" xfId="729"/>
    <cellStyle name="Normal 6 2 4 2" xfId="1293"/>
    <cellStyle name="Normal 6 2 4 3" xfId="1007"/>
    <cellStyle name="Normal 6 2 5" xfId="733"/>
    <cellStyle name="Normal 6 2 5 2" xfId="1297"/>
    <cellStyle name="Normal 6 2 5 3" xfId="1011"/>
    <cellStyle name="Normal 6 2 6" xfId="547"/>
    <cellStyle name="Normal 6 2 6 2" xfId="1118"/>
    <cellStyle name="Normal 6 2 7" xfId="1019"/>
    <cellStyle name="Normal 6 2 8" xfId="1308"/>
    <cellStyle name="Normal 6 2 9" xfId="833"/>
    <cellStyle name="Normal 6 3" xfId="409"/>
    <cellStyle name="Normal 6 3 2" xfId="735"/>
    <cellStyle name="Normal 6 3 2 2" xfId="1299"/>
    <cellStyle name="Normal 6 3 2 3" xfId="1013"/>
    <cellStyle name="Normal 6 3 3" xfId="618"/>
    <cellStyle name="Normal 6 3 3 2" xfId="1184"/>
    <cellStyle name="Normal 6 3 4" xfId="1021"/>
    <cellStyle name="Normal 6 3 5" xfId="898"/>
    <cellStyle name="Normal 6 4" xfId="683"/>
    <cellStyle name="Normal 6 4 2" xfId="1249"/>
    <cellStyle name="Normal 6 4 3" xfId="963"/>
    <cellStyle name="Normal 6 5" xfId="717"/>
    <cellStyle name="Normal 6 5 2" xfId="1283"/>
    <cellStyle name="Normal 6 5 3" xfId="997"/>
    <cellStyle name="Normal 6 6" xfId="723"/>
    <cellStyle name="Normal 6 6 2" xfId="1287"/>
    <cellStyle name="Normal 6 6 3" xfId="1001"/>
    <cellStyle name="Normal 6 7" xfId="727"/>
    <cellStyle name="Normal 6 7 2" xfId="1291"/>
    <cellStyle name="Normal 6 7 3" xfId="1005"/>
    <cellStyle name="Normal 6 8" xfId="731"/>
    <cellStyle name="Normal 6 8 2" xfId="1295"/>
    <cellStyle name="Normal 6 8 3" xfId="1009"/>
    <cellStyle name="Normal 6 9" xfId="447"/>
    <cellStyle name="Normal 6 9 2" xfId="1055"/>
    <cellStyle name="Normal 7" xfId="305"/>
    <cellStyle name="Normal 7 2" xfId="306"/>
    <cellStyle name="Normal 7 2 2" xfId="389"/>
    <cellStyle name="Normal 7 3" xfId="388"/>
    <cellStyle name="Normal 8" xfId="307"/>
    <cellStyle name="Normal 8 2" xfId="308"/>
    <cellStyle name="Normal 8 2 2" xfId="391"/>
    <cellStyle name="Normal 8 3" xfId="390"/>
    <cellStyle name="Normal 9" xfId="309"/>
    <cellStyle name="Note 2" xfId="310"/>
    <cellStyle name="Note 2 2" xfId="392"/>
    <cellStyle name="Note 2 2 2" xfId="581"/>
    <cellStyle name="Note 2 2 2 2" xfId="648"/>
    <cellStyle name="Note 2 2 2 2 2" xfId="1214"/>
    <cellStyle name="Note 2 2 2 2 3" xfId="928"/>
    <cellStyle name="Note 2 2 2 3" xfId="713"/>
    <cellStyle name="Note 2 2 2 3 2" xfId="1279"/>
    <cellStyle name="Note 2 2 2 3 3" xfId="993"/>
    <cellStyle name="Note 2 2 2 4" xfId="1148"/>
    <cellStyle name="Note 2 2 2 5" xfId="863"/>
    <cellStyle name="Note 2 2 3" xfId="548"/>
    <cellStyle name="Note 2 2 4" xfId="475"/>
    <cellStyle name="Note 2 2 4 2" xfId="1083"/>
    <cellStyle name="Note 2 2 5" xfId="798"/>
    <cellStyle name="Note 2 3" xfId="506"/>
    <cellStyle name="Note 2 3 2" xfId="1114"/>
    <cellStyle name="Note 2 3 3" xfId="829"/>
    <cellStyle name="Note 2 4" xfId="614"/>
    <cellStyle name="Note 2 4 2" xfId="1180"/>
    <cellStyle name="Note 2 4 3" xfId="894"/>
    <cellStyle name="Note 2 5" xfId="679"/>
    <cellStyle name="Note 2 5 2" xfId="1245"/>
    <cellStyle name="Note 2 5 3" xfId="959"/>
    <cellStyle name="Note 2 6" xfId="444"/>
    <cellStyle name="Note 2 6 2" xfId="1052"/>
    <cellStyle name="Note 2 7" xfId="767"/>
    <cellStyle name="Note 3" xfId="311"/>
    <cellStyle name="Note 3 2" xfId="393"/>
    <cellStyle name="Note 3 2 2" xfId="582"/>
    <cellStyle name="Note 3 2 2 2" xfId="649"/>
    <cellStyle name="Note 3 2 2 2 2" xfId="1215"/>
    <cellStyle name="Note 3 2 2 2 3" xfId="929"/>
    <cellStyle name="Note 3 2 2 3" xfId="714"/>
    <cellStyle name="Note 3 2 2 3 2" xfId="1280"/>
    <cellStyle name="Note 3 2 2 3 3" xfId="994"/>
    <cellStyle name="Note 3 2 2 4" xfId="1149"/>
    <cellStyle name="Note 3 2 2 5" xfId="864"/>
    <cellStyle name="Note 3 2 3" xfId="549"/>
    <cellStyle name="Note 3 2 4" xfId="476"/>
    <cellStyle name="Note 3 2 4 2" xfId="1084"/>
    <cellStyle name="Note 3 2 5" xfId="799"/>
    <cellStyle name="Note 3 3" xfId="507"/>
    <cellStyle name="Note 3 3 2" xfId="1115"/>
    <cellStyle name="Note 3 3 3" xfId="830"/>
    <cellStyle name="Note 3 4" xfId="615"/>
    <cellStyle name="Note 3 4 2" xfId="1181"/>
    <cellStyle name="Note 3 4 3" xfId="895"/>
    <cellStyle name="Note 3 5" xfId="680"/>
    <cellStyle name="Note 3 5 2" xfId="1246"/>
    <cellStyle name="Note 3 5 3" xfId="960"/>
    <cellStyle name="Note 3 6" xfId="445"/>
    <cellStyle name="Note 3 6 2" xfId="1053"/>
    <cellStyle name="Note 3 7" xfId="768"/>
    <cellStyle name="Note 4" xfId="312"/>
    <cellStyle name="Note 4 2" xfId="394"/>
    <cellStyle name="Note 4 2 2" xfId="583"/>
    <cellStyle name="Note 4 2 2 2" xfId="650"/>
    <cellStyle name="Note 4 2 2 2 2" xfId="1216"/>
    <cellStyle name="Note 4 2 2 2 3" xfId="930"/>
    <cellStyle name="Note 4 2 2 3" xfId="715"/>
    <cellStyle name="Note 4 2 2 3 2" xfId="1281"/>
    <cellStyle name="Note 4 2 2 3 3" xfId="995"/>
    <cellStyle name="Note 4 2 2 4" xfId="1150"/>
    <cellStyle name="Note 4 2 2 5" xfId="865"/>
    <cellStyle name="Note 4 2 3" xfId="550"/>
    <cellStyle name="Note 4 2 4" xfId="477"/>
    <cellStyle name="Note 4 2 4 2" xfId="1085"/>
    <cellStyle name="Note 4 2 5" xfId="800"/>
    <cellStyle name="Note 4 3" xfId="508"/>
    <cellStyle name="Note 4 3 2" xfId="1116"/>
    <cellStyle name="Note 4 3 3" xfId="831"/>
    <cellStyle name="Note 4 4" xfId="616"/>
    <cellStyle name="Note 4 4 2" xfId="1182"/>
    <cellStyle name="Note 4 4 3" xfId="896"/>
    <cellStyle name="Note 4 5" xfId="681"/>
    <cellStyle name="Note 4 5 2" xfId="1247"/>
    <cellStyle name="Note 4 5 3" xfId="961"/>
    <cellStyle name="Note 4 6" xfId="446"/>
    <cellStyle name="Note 4 6 2" xfId="1054"/>
    <cellStyle name="Note 4 7" xfId="769"/>
    <cellStyle name="Note 5" xfId="313"/>
    <cellStyle name="Note 5 2" xfId="395"/>
    <cellStyle name="Notiz" xfId="314"/>
    <cellStyle name="Output 2" xfId="315"/>
    <cellStyle name="Output 2 2" xfId="316"/>
    <cellStyle name="Output 2 3" xfId="317"/>
    <cellStyle name="Output 3" xfId="318"/>
    <cellStyle name="Output 4" xfId="319"/>
    <cellStyle name="Output 5" xfId="320"/>
    <cellStyle name="Output 6" xfId="321"/>
    <cellStyle name="Percent" xfId="322" builtinId="5"/>
    <cellStyle name="Percent 10" xfId="738"/>
    <cellStyle name="Percent 2" xfId="323"/>
    <cellStyle name="Percent 2 2" xfId="324"/>
    <cellStyle name="Percent 2 2 2" xfId="325"/>
    <cellStyle name="Percent 2 2 2 2" xfId="398"/>
    <cellStyle name="Percent 2 2 3" xfId="397"/>
    <cellStyle name="Percent 2 3" xfId="326"/>
    <cellStyle name="Percent 2 3 2" xfId="327"/>
    <cellStyle name="Percent 2 3 2 2" xfId="400"/>
    <cellStyle name="Percent 2 3 3" xfId="399"/>
    <cellStyle name="Percent 2 4" xfId="396"/>
    <cellStyle name="Percent 3" xfId="328"/>
    <cellStyle name="Percent 3 2" xfId="329"/>
    <cellStyle name="Percent 3 2 2" xfId="402"/>
    <cellStyle name="Percent 3 3" xfId="401"/>
    <cellStyle name="Percent 4" xfId="330"/>
    <cellStyle name="Percent 4 2" xfId="331"/>
    <cellStyle name="Percent 4 2 2" xfId="404"/>
    <cellStyle name="Percent 4 3" xfId="403"/>
    <cellStyle name="Percent 4 3 2" xfId="620"/>
    <cellStyle name="Percent 4 3 2 2" xfId="1186"/>
    <cellStyle name="Percent 4 3 2 3" xfId="900"/>
    <cellStyle name="Percent 4 3 3" xfId="685"/>
    <cellStyle name="Percent 4 3 3 2" xfId="1251"/>
    <cellStyle name="Percent 4 3 3 3" xfId="965"/>
    <cellStyle name="Percent 4 3 4" xfId="721"/>
    <cellStyle name="Percent 4 3 5" xfId="553"/>
    <cellStyle name="Percent 4 3 5 2" xfId="1120"/>
    <cellStyle name="Percent 4 3 6" xfId="835"/>
    <cellStyle name="Percent 4 4" xfId="551"/>
    <cellStyle name="Percent 4 5" xfId="414"/>
    <cellStyle name="Percent 4 5 2" xfId="1026"/>
    <cellStyle name="Percent 4 6" xfId="1304"/>
    <cellStyle name="Percent 4 7" xfId="741"/>
    <cellStyle name="Percent 5" xfId="415"/>
    <cellStyle name="Percent 6" xfId="449"/>
    <cellStyle name="Percent 6 2" xfId="555"/>
    <cellStyle name="Percent 6 2 2" xfId="1122"/>
    <cellStyle name="Percent 6 2 3" xfId="837"/>
    <cellStyle name="Percent 6 3" xfId="622"/>
    <cellStyle name="Percent 6 3 2" xfId="1188"/>
    <cellStyle name="Percent 6 3 3" xfId="902"/>
    <cellStyle name="Percent 6 4" xfId="687"/>
    <cellStyle name="Percent 6 4 2" xfId="1253"/>
    <cellStyle name="Percent 6 4 3" xfId="967"/>
    <cellStyle name="Percent 6 5" xfId="1057"/>
    <cellStyle name="Percent 6 6" xfId="1303"/>
    <cellStyle name="Percent 6 7" xfId="772"/>
    <cellStyle name="Percent 7" xfId="480"/>
    <cellStyle name="Percent 7 2" xfId="1088"/>
    <cellStyle name="Percent 7 3" xfId="803"/>
    <cellStyle name="Percent 8" xfId="588"/>
    <cellStyle name="Percent 8 2" xfId="1154"/>
    <cellStyle name="Percent 8 3" xfId="868"/>
    <cellStyle name="Percent 9" xfId="653"/>
    <cellStyle name="Percent 9 2" xfId="1219"/>
    <cellStyle name="Percent 9 3" xfId="933"/>
    <cellStyle name="Porcentaje" xfId="332"/>
    <cellStyle name="RM" xfId="333"/>
    <cellStyle name="Schlecht" xfId="334"/>
    <cellStyle name="Style 1" xfId="335"/>
    <cellStyle name="Style 1 2" xfId="336"/>
    <cellStyle name="Style 1 2 2" xfId="337"/>
    <cellStyle name="Style 1 2 2 2" xfId="407"/>
    <cellStyle name="Style 1 2 3" xfId="406"/>
    <cellStyle name="Style 1 3" xfId="405"/>
    <cellStyle name="Style 1 4" xfId="418"/>
    <cellStyle name="Title 2" xfId="338"/>
    <cellStyle name="Title 3" xfId="339"/>
    <cellStyle name="Title 4" xfId="340"/>
    <cellStyle name="Total 2" xfId="341"/>
    <cellStyle name="Total 2 2" xfId="342"/>
    <cellStyle name="Total 2 3" xfId="343"/>
    <cellStyle name="Total 3" xfId="344"/>
    <cellStyle name="Total 4" xfId="345"/>
    <cellStyle name="Total 5" xfId="346"/>
    <cellStyle name="Total 6" xfId="347"/>
    <cellStyle name="Überschrift" xfId="348"/>
    <cellStyle name="Überschrift 1" xfId="349"/>
    <cellStyle name="Überschrift 2" xfId="350"/>
    <cellStyle name="Überschrift 3" xfId="351"/>
    <cellStyle name="Überschrift 4" xfId="352"/>
    <cellStyle name="Verknüpfte Zelle" xfId="353"/>
    <cellStyle name="Warnender Text" xfId="354"/>
    <cellStyle name="Warning Text 2" xfId="355"/>
    <cellStyle name="Warning Text 2 2" xfId="356"/>
    <cellStyle name="Warning Text 2 3" xfId="357"/>
    <cellStyle name="Warning Text 3" xfId="358"/>
    <cellStyle name="Warning Text 4" xfId="359"/>
    <cellStyle name="Warning Text 5" xfId="360"/>
    <cellStyle name="Zelle überprüfen" xfId="361"/>
    <cellStyle name="一般_MIS book - Addendum (version 3)_Apr09(Done)" xfId="362"/>
  </cellStyles>
  <dxfs count="0"/>
  <tableStyles count="0" defaultTableStyle="TableStyleMedium2" defaultPivotStyle="PivotStyleLight16"/>
  <colors>
    <mruColors>
      <color rgb="FFBCB800"/>
      <color rgb="FFFFFF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mynationwideteam/Stress%20Test%20Data/RBS/RETAIL%20-%20Mortgage%20Test%20File%20201310%20v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bmission Header"/>
      <sheetName val="Comments"/>
      <sheetName val="LTV-Arrears PIA"/>
      <sheetName val="LTV-Arrears MIA"/>
      <sheetName val="LTV-Repayment"/>
      <sheetName val="PIVOT LTV-Repayment"/>
      <sheetName val="Vintage Analysis"/>
      <sheetName val="PIVOT Vintage Analysis"/>
      <sheetName val="Arrears"/>
      <sheetName val="Repossessions"/>
      <sheetName val="Sales"/>
      <sheetName val="Trended Arrears"/>
      <sheetName val="PIVOT Trended Arrears"/>
      <sheetName val="Analysis Trended Arrears"/>
      <sheetName val="Trended Delinquency"/>
      <sheetName val="PIVOT Trended Delinquency"/>
      <sheetName val="Analysis Trended Delinquency"/>
      <sheetName val="Trended Other"/>
      <sheetName val="Lists"/>
    </sheetNames>
    <sheetDataSet>
      <sheetData sheetId="0">
        <row r="3">
          <cell r="B3" t="str">
            <v>ABC Group</v>
          </cell>
        </row>
        <row r="5">
          <cell r="B5" t="str">
            <v>Retail Mortgage Credit Risk</v>
          </cell>
          <cell r="D5">
            <v>41547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2">
          <cell r="A2" t="str">
            <v>Mortgages</v>
          </cell>
          <cell r="C2" t="str">
            <v>Mainstream</v>
          </cell>
          <cell r="F2" t="str">
            <v>Prime Income Verified</v>
          </cell>
          <cell r="G2" t="str">
            <v>Shared ownership</v>
          </cell>
          <cell r="H2" t="str">
            <v>&gt;=0%&amp;&lt;20%</v>
          </cell>
          <cell r="I2" t="str">
            <v>Up-to-Date</v>
          </cell>
          <cell r="J2" t="str">
            <v>Up-to-Date</v>
          </cell>
          <cell r="K2" t="str">
            <v>Up-to-Date</v>
          </cell>
          <cell r="L2" t="str">
            <v>Total</v>
          </cell>
          <cell r="M2" t="str">
            <v>Total</v>
          </cell>
          <cell r="O2" t="str">
            <v>Interest-Only</v>
          </cell>
          <cell r="P2">
            <v>2013</v>
          </cell>
          <cell r="Q2" t="str">
            <v>Q1</v>
          </cell>
          <cell r="R2">
            <v>2013</v>
          </cell>
          <cell r="U2" t="str">
            <v>January</v>
          </cell>
          <cell r="V2">
            <v>0</v>
          </cell>
          <cell r="W2" t="str">
            <v>Retail Mortgage Credit Risk</v>
          </cell>
          <cell r="Y2" t="str">
            <v>ABC Investment Banking</v>
          </cell>
          <cell r="Z2" t="str">
            <v>GBM</v>
          </cell>
          <cell r="AA2" t="str">
            <v>Sub unit 1</v>
          </cell>
          <cell r="AD2" t="str">
            <v>As Requested</v>
          </cell>
          <cell r="AE2" t="str">
            <v>Historical</v>
          </cell>
          <cell r="AF2" t="str">
            <v>LTV-Arrears PIA</v>
          </cell>
          <cell r="AG2" t="str">
            <v>AFGHANISTAN</v>
          </cell>
          <cell r="AH2" t="str">
            <v>AED</v>
          </cell>
          <cell r="AI2" t="str">
            <v>AFGHANISTAN</v>
          </cell>
          <cell r="AK2" t="str">
            <v>AFN</v>
          </cell>
        </row>
        <row r="3">
          <cell r="A3" t="str">
            <v>QRRE</v>
          </cell>
          <cell r="C3" t="str">
            <v>Self Certified</v>
          </cell>
          <cell r="F3" t="str">
            <v>Prime Fast Track</v>
          </cell>
          <cell r="G3" t="str">
            <v>Shared equity</v>
          </cell>
          <cell r="H3" t="str">
            <v>&gt;=20%&amp;&lt;30%</v>
          </cell>
          <cell r="I3" t="str">
            <v>&gt;0%&amp;&lt;1.5%</v>
          </cell>
          <cell r="J3" t="str">
            <v>&gt;0m&amp;&lt;=1m</v>
          </cell>
          <cell r="K3" t="str">
            <v>&gt;0m&amp;&lt;=1m</v>
          </cell>
          <cell r="L3" t="str">
            <v>&gt;1m</v>
          </cell>
          <cell r="M3" t="str">
            <v>&gt;=1.5%(including Possessions)</v>
          </cell>
          <cell r="O3" t="str">
            <v>Repayment</v>
          </cell>
          <cell r="P3">
            <v>2012</v>
          </cell>
          <cell r="Q3" t="str">
            <v>Q2</v>
          </cell>
          <cell r="R3">
            <v>2012</v>
          </cell>
          <cell r="U3" t="str">
            <v>February</v>
          </cell>
          <cell r="V3">
            <v>1</v>
          </cell>
          <cell r="W3" t="str">
            <v>Retail Excl Mortgage Credit Risk</v>
          </cell>
          <cell r="Y3" t="str">
            <v>ABC Asia Pacific</v>
          </cell>
          <cell r="Z3" t="str">
            <v>Asia</v>
          </cell>
          <cell r="AA3" t="str">
            <v>Sub unit 2</v>
          </cell>
          <cell r="AD3" t="str">
            <v>Quarterly</v>
          </cell>
          <cell r="AE3" t="str">
            <v>Projections</v>
          </cell>
          <cell r="AF3" t="str">
            <v>LTV-Arrears MIA</v>
          </cell>
          <cell r="AG3" t="str">
            <v>ÅLAND ISLANDS</v>
          </cell>
          <cell r="AH3" t="str">
            <v>AFN</v>
          </cell>
          <cell r="AI3" t="str">
            <v>ÅLAND ISLANDS</v>
          </cell>
          <cell r="AK3" t="str">
            <v>EUR</v>
          </cell>
        </row>
        <row r="4">
          <cell r="A4" t="str">
            <v>Other Retail</v>
          </cell>
          <cell r="C4" t="str">
            <v>Sub-Prime</v>
          </cell>
          <cell r="F4" t="str">
            <v>Prime Self Cert</v>
          </cell>
          <cell r="G4" t="str">
            <v>LPA Rent Receiver</v>
          </cell>
          <cell r="H4" t="str">
            <v>&gt;=30%&amp;&lt;40%</v>
          </cell>
          <cell r="I4" t="str">
            <v>&gt;=1.5%&amp;&lt;2.5%</v>
          </cell>
          <cell r="J4" t="str">
            <v>&gt;1m&amp;&lt;=2m</v>
          </cell>
          <cell r="K4" t="str">
            <v>&gt;1m&amp;&lt;=2m</v>
          </cell>
          <cell r="L4" t="str">
            <v>&gt;3m</v>
          </cell>
          <cell r="M4" t="str">
            <v>&gt;=3m(including Possessions)</v>
          </cell>
          <cell r="O4" t="str">
            <v>Part and Part - Interest Only</v>
          </cell>
          <cell r="P4">
            <v>2011</v>
          </cell>
          <cell r="Q4" t="str">
            <v>Q3</v>
          </cell>
          <cell r="R4">
            <v>2011</v>
          </cell>
          <cell r="U4" t="str">
            <v>March</v>
          </cell>
          <cell r="V4">
            <v>2</v>
          </cell>
          <cell r="W4" t="str">
            <v>Corporate, Sovereign and Institution Credit Risk</v>
          </cell>
          <cell r="Y4" t="str">
            <v>ABC Mortgage</v>
          </cell>
          <cell r="Z4" t="str">
            <v>Platinum Products</v>
          </cell>
          <cell r="AA4" t="str">
            <v>Sub unit 3</v>
          </cell>
          <cell r="AD4" t="str">
            <v>Annual</v>
          </cell>
          <cell r="AF4" t="str">
            <v>LTV-Repayment</v>
          </cell>
          <cell r="AG4" t="str">
            <v>ALBANIA</v>
          </cell>
          <cell r="AH4" t="str">
            <v>ALL</v>
          </cell>
          <cell r="AI4" t="str">
            <v>ALBANIA</v>
          </cell>
          <cell r="AK4" t="str">
            <v>ALL</v>
          </cell>
        </row>
        <row r="5">
          <cell r="C5" t="str">
            <v>Buy-To-Let (BTL)</v>
          </cell>
          <cell r="F5" t="str">
            <v>Prime BTL</v>
          </cell>
          <cell r="G5" t="str">
            <v>All mortgages</v>
          </cell>
          <cell r="H5" t="str">
            <v>&gt;=40%&amp;&lt;50%</v>
          </cell>
          <cell r="I5" t="str">
            <v>&gt;=2.5%&amp;&lt;5%</v>
          </cell>
          <cell r="J5" t="str">
            <v>&gt;2m&amp;&lt;=3m</v>
          </cell>
          <cell r="K5" t="str">
            <v>&gt;2m&amp;&lt;=3m</v>
          </cell>
          <cell r="L5" t="str">
            <v>&gt;6m</v>
          </cell>
          <cell r="O5" t="str">
            <v>Part and Part - Repayment</v>
          </cell>
          <cell r="P5">
            <v>2010</v>
          </cell>
          <cell r="Q5" t="str">
            <v>Q4</v>
          </cell>
          <cell r="R5">
            <v>2010</v>
          </cell>
          <cell r="U5" t="str">
            <v>April</v>
          </cell>
          <cell r="V5">
            <v>3</v>
          </cell>
          <cell r="W5" t="str">
            <v>Structured Finance Risk</v>
          </cell>
          <cell r="AF5" t="str">
            <v>Vintage Analysis</v>
          </cell>
          <cell r="AG5" t="str">
            <v>ALGERIA</v>
          </cell>
          <cell r="AH5" t="str">
            <v>AMD</v>
          </cell>
          <cell r="AI5" t="str">
            <v>ALGERIA</v>
          </cell>
          <cell r="AK5" t="str">
            <v>DZD</v>
          </cell>
        </row>
        <row r="6">
          <cell r="C6" t="str">
            <v>Other</v>
          </cell>
          <cell r="F6" t="str">
            <v>Fast Track BTL</v>
          </cell>
          <cell r="H6" t="str">
            <v>&gt;=50%&amp;&lt;60%</v>
          </cell>
          <cell r="I6" t="str">
            <v>&gt;=5%&amp;&lt;7.5%</v>
          </cell>
          <cell r="J6" t="str">
            <v>&gt;3m&amp;&lt;=4m</v>
          </cell>
          <cell r="K6" t="str">
            <v>&gt;3m&amp;&lt;=4m</v>
          </cell>
          <cell r="O6" t="str">
            <v>Part and Part</v>
          </cell>
          <cell r="P6">
            <v>2009</v>
          </cell>
          <cell r="R6">
            <v>2009</v>
          </cell>
          <cell r="U6" t="str">
            <v>May</v>
          </cell>
          <cell r="V6">
            <v>4</v>
          </cell>
          <cell r="W6" t="str">
            <v>Counterparty Credit Risk</v>
          </cell>
          <cell r="AF6" t="str">
            <v>Arrears and Sales</v>
          </cell>
          <cell r="AG6" t="str">
            <v>AMERICAN SAMOA</v>
          </cell>
          <cell r="AH6" t="str">
            <v>ANG</v>
          </cell>
          <cell r="AI6" t="str">
            <v>AMERICAN SAMOA</v>
          </cell>
          <cell r="AK6" t="str">
            <v>USD</v>
          </cell>
        </row>
        <row r="7">
          <cell r="F7" t="str">
            <v>Self Cert BTL</v>
          </cell>
          <cell r="H7" t="str">
            <v>&gt;=60%&amp;&lt;70%</v>
          </cell>
          <cell r="I7" t="str">
            <v>&gt;=7.5%&amp;&lt;10%</v>
          </cell>
          <cell r="J7" t="str">
            <v>&gt;4m&amp;&lt;=5m</v>
          </cell>
          <cell r="K7" t="str">
            <v>&gt;4m&amp;&lt;=5m</v>
          </cell>
          <cell r="O7" t="str">
            <v>Unknown</v>
          </cell>
          <cell r="P7">
            <v>2008</v>
          </cell>
          <cell r="R7">
            <v>2008</v>
          </cell>
          <cell r="U7" t="str">
            <v>June</v>
          </cell>
          <cell r="V7">
            <v>5</v>
          </cell>
          <cell r="W7" t="str">
            <v>Market Risk</v>
          </cell>
          <cell r="AF7" t="str">
            <v>Trended-Arrears</v>
          </cell>
          <cell r="AG7" t="str">
            <v>ANDORRA</v>
          </cell>
          <cell r="AH7" t="str">
            <v>AOA</v>
          </cell>
          <cell r="AI7" t="str">
            <v>ANDORRA</v>
          </cell>
          <cell r="AK7" t="str">
            <v>EUR</v>
          </cell>
        </row>
        <row r="8">
          <cell r="F8" t="str">
            <v>Residential Investment</v>
          </cell>
          <cell r="H8" t="str">
            <v>&gt;=70%&amp;&lt;75%</v>
          </cell>
          <cell r="I8" t="str">
            <v>&gt;=10%</v>
          </cell>
          <cell r="J8" t="str">
            <v>&gt;5m&amp;&lt;=6m</v>
          </cell>
          <cell r="K8" t="str">
            <v>&gt;5m&amp;&lt;=6m</v>
          </cell>
          <cell r="P8">
            <v>2007</v>
          </cell>
          <cell r="R8">
            <v>2007</v>
          </cell>
          <cell r="U8" t="str">
            <v>July</v>
          </cell>
          <cell r="V8">
            <v>6</v>
          </cell>
          <cell r="W8" t="str">
            <v>Operational Risk</v>
          </cell>
          <cell r="AF8" t="str">
            <v>Trended-Provisions</v>
          </cell>
          <cell r="AG8" t="str">
            <v>ANGOLA</v>
          </cell>
          <cell r="AH8" t="str">
            <v>ARS</v>
          </cell>
          <cell r="AI8" t="str">
            <v>ANGOLA</v>
          </cell>
          <cell r="AK8" t="str">
            <v>AOA</v>
          </cell>
        </row>
        <row r="9">
          <cell r="F9" t="str">
            <v>Sub Prime BTL</v>
          </cell>
          <cell r="H9" t="str">
            <v>&gt;=75%&amp;&lt;80%</v>
          </cell>
          <cell r="I9" t="str">
            <v>In Possession</v>
          </cell>
          <cell r="J9" t="str">
            <v>&gt;6m&amp;&lt;=9m</v>
          </cell>
          <cell r="K9" t="str">
            <v>&gt;6m&amp;&lt;=9m</v>
          </cell>
          <cell r="P9">
            <v>2006</v>
          </cell>
          <cell r="R9">
            <v>2006</v>
          </cell>
          <cell r="U9" t="str">
            <v>August</v>
          </cell>
          <cell r="V9">
            <v>7</v>
          </cell>
          <cell r="W9" t="str">
            <v>Insurance Risk</v>
          </cell>
          <cell r="AF9" t="str">
            <v>Trended-Delinquency</v>
          </cell>
          <cell r="AG9" t="str">
            <v>ANGUILLA</v>
          </cell>
          <cell r="AH9" t="str">
            <v>AUD</v>
          </cell>
          <cell r="AI9" t="str">
            <v>ANGUILLA</v>
          </cell>
          <cell r="AK9" t="str">
            <v>XCD</v>
          </cell>
        </row>
        <row r="10">
          <cell r="F10" t="str">
            <v>Sub Prime Income Verified</v>
          </cell>
          <cell r="H10" t="str">
            <v>&gt;=80%&amp;&lt;85%</v>
          </cell>
          <cell r="I10" t="str">
            <v>Unknown</v>
          </cell>
          <cell r="J10" t="str">
            <v>&gt;9m&amp;&lt;=12m</v>
          </cell>
          <cell r="K10" t="str">
            <v>&gt;9m&amp;&lt;=12m</v>
          </cell>
          <cell r="P10">
            <v>2005</v>
          </cell>
          <cell r="R10" t="str">
            <v>Pre 2006</v>
          </cell>
          <cell r="U10" t="str">
            <v>September</v>
          </cell>
          <cell r="V10">
            <v>8</v>
          </cell>
          <cell r="W10" t="str">
            <v>ALM and Liquidity Risk</v>
          </cell>
          <cell r="AF10" t="str">
            <v>RWA</v>
          </cell>
          <cell r="AG10" t="str">
            <v>ANTARCTICA</v>
          </cell>
          <cell r="AH10" t="str">
            <v>AWG</v>
          </cell>
          <cell r="AI10" t="str">
            <v>ANTARCTICA</v>
          </cell>
          <cell r="AK10">
            <v>0</v>
          </cell>
        </row>
        <row r="11">
          <cell r="F11" t="str">
            <v>Sub Prime Self Cert</v>
          </cell>
          <cell r="H11" t="str">
            <v>&gt;=85%&amp;&lt;90%</v>
          </cell>
          <cell r="J11" t="str">
            <v>&gt;12m</v>
          </cell>
          <cell r="K11" t="str">
            <v>&gt;12m</v>
          </cell>
          <cell r="P11">
            <v>2004</v>
          </cell>
          <cell r="U11" t="str">
            <v>October</v>
          </cell>
          <cell r="V11">
            <v>9</v>
          </cell>
          <cell r="W11" t="str">
            <v>Pensions Risk</v>
          </cell>
          <cell r="AG11" t="str">
            <v>ANTIGUA AND BARBUDA</v>
          </cell>
          <cell r="AH11" t="str">
            <v>AZN</v>
          </cell>
          <cell r="AI11" t="str">
            <v>ANTIGUA AND BARBUDA</v>
          </cell>
          <cell r="AK11" t="str">
            <v>XCD</v>
          </cell>
        </row>
        <row r="12">
          <cell r="F12" t="str">
            <v>Bridging Loans</v>
          </cell>
          <cell r="H12" t="str">
            <v>&gt;=90%&amp;&lt;95%</v>
          </cell>
          <cell r="J12" t="str">
            <v>In Possession</v>
          </cell>
          <cell r="K12" t="str">
            <v>In Possession</v>
          </cell>
          <cell r="P12">
            <v>2003</v>
          </cell>
          <cell r="U12" t="str">
            <v>November</v>
          </cell>
          <cell r="V12">
            <v>10</v>
          </cell>
          <cell r="W12" t="str">
            <v>All</v>
          </cell>
          <cell r="AG12" t="str">
            <v>ARGENTINA</v>
          </cell>
          <cell r="AH12" t="str">
            <v>BAM</v>
          </cell>
          <cell r="AI12" t="str">
            <v>ARGENTINA</v>
          </cell>
          <cell r="AK12" t="str">
            <v>ARS</v>
          </cell>
        </row>
        <row r="13">
          <cell r="F13" t="str">
            <v>Lifetime Mortgages</v>
          </cell>
          <cell r="H13" t="str">
            <v>&gt;=95%&amp;&lt;100%</v>
          </cell>
          <cell r="J13" t="str">
            <v>Unknown</v>
          </cell>
          <cell r="K13" t="str">
            <v>Unknown</v>
          </cell>
          <cell r="P13">
            <v>2002</v>
          </cell>
          <cell r="U13" t="str">
            <v>December</v>
          </cell>
          <cell r="V13">
            <v>11</v>
          </cell>
          <cell r="AG13" t="str">
            <v>ARMENIA</v>
          </cell>
          <cell r="AH13" t="str">
            <v>BBD</v>
          </cell>
          <cell r="AI13" t="str">
            <v>ARMENIA</v>
          </cell>
          <cell r="AK13" t="str">
            <v>AMD</v>
          </cell>
        </row>
        <row r="14">
          <cell r="F14" t="str">
            <v>Second Charge Loans</v>
          </cell>
          <cell r="H14" t="str">
            <v>&gt;=100%&amp;&lt;105%</v>
          </cell>
          <cell r="J14" t="str">
            <v>Written Off</v>
          </cell>
          <cell r="K14" t="str">
            <v>Not-open</v>
          </cell>
          <cell r="P14">
            <v>2001</v>
          </cell>
          <cell r="V14">
            <v>12</v>
          </cell>
          <cell r="AG14" t="str">
            <v>ARUBA</v>
          </cell>
          <cell r="AH14" t="str">
            <v>BDT</v>
          </cell>
          <cell r="AI14" t="str">
            <v>ARUBA</v>
          </cell>
          <cell r="AK14" t="str">
            <v>AWG</v>
          </cell>
        </row>
        <row r="15">
          <cell r="F15" t="str">
            <v>Other Mortgages</v>
          </cell>
          <cell r="H15" t="str">
            <v>&gt;=105%&amp;&lt;110%</v>
          </cell>
          <cell r="J15" t="str">
            <v>Closed</v>
          </cell>
          <cell r="P15" t="str">
            <v>Pre 2001</v>
          </cell>
          <cell r="V15">
            <v>13</v>
          </cell>
          <cell r="AG15" t="str">
            <v>AUSTRALIA</v>
          </cell>
          <cell r="AH15" t="str">
            <v>BGN</v>
          </cell>
          <cell r="AI15" t="str">
            <v>AUSTRALIA</v>
          </cell>
          <cell r="AK15" t="str">
            <v>AUD</v>
          </cell>
        </row>
        <row r="16">
          <cell r="H16" t="str">
            <v>&gt;=110%&amp;&lt;115%</v>
          </cell>
          <cell r="J16" t="str">
            <v>Not-open</v>
          </cell>
          <cell r="P16" t="str">
            <v>Unknown</v>
          </cell>
          <cell r="V16">
            <v>14</v>
          </cell>
          <cell r="AG16" t="str">
            <v>AUSTRIA</v>
          </cell>
          <cell r="AH16" t="str">
            <v>BHD</v>
          </cell>
          <cell r="AI16" t="str">
            <v>AUSTRIA</v>
          </cell>
          <cell r="AK16" t="str">
            <v>EUR</v>
          </cell>
        </row>
        <row r="17">
          <cell r="H17" t="str">
            <v>&gt;=115%&amp;&lt;120%</v>
          </cell>
          <cell r="V17">
            <v>15</v>
          </cell>
          <cell r="AG17" t="str">
            <v>AZERBAIJAN</v>
          </cell>
          <cell r="AH17" t="str">
            <v>BIF</v>
          </cell>
          <cell r="AI17" t="str">
            <v>AZERBAIJAN</v>
          </cell>
          <cell r="AK17" t="str">
            <v>AZN</v>
          </cell>
        </row>
        <row r="18">
          <cell r="H18" t="str">
            <v>&gt;=120%&amp;&lt;125%</v>
          </cell>
          <cell r="V18">
            <v>16</v>
          </cell>
          <cell r="AG18" t="str">
            <v>BAHAMAS</v>
          </cell>
          <cell r="AH18" t="str">
            <v>BMD</v>
          </cell>
          <cell r="AI18" t="str">
            <v>BAHAMAS</v>
          </cell>
          <cell r="AK18" t="str">
            <v>BSD</v>
          </cell>
        </row>
        <row r="19">
          <cell r="H19" t="str">
            <v>&gt;=125%&amp;&lt;200%</v>
          </cell>
          <cell r="V19">
            <v>17</v>
          </cell>
          <cell r="AG19" t="str">
            <v>BAHRAIN</v>
          </cell>
          <cell r="AH19" t="str">
            <v>BND</v>
          </cell>
          <cell r="AI19" t="str">
            <v>BAHRAIN</v>
          </cell>
          <cell r="AK19" t="str">
            <v>BHD</v>
          </cell>
        </row>
        <row r="20">
          <cell r="H20" t="str">
            <v>&gt;=200%</v>
          </cell>
          <cell r="V20">
            <v>18</v>
          </cell>
          <cell r="AG20" t="str">
            <v>BANGLADESH</v>
          </cell>
          <cell r="AH20" t="str">
            <v>BOB</v>
          </cell>
          <cell r="AI20" t="str">
            <v>BANGLADESH</v>
          </cell>
          <cell r="AK20" t="str">
            <v>BDT</v>
          </cell>
        </row>
        <row r="21">
          <cell r="H21" t="str">
            <v>Unknown</v>
          </cell>
          <cell r="V21">
            <v>19</v>
          </cell>
          <cell r="AG21" t="str">
            <v>BARBADOS</v>
          </cell>
          <cell r="AH21" t="str">
            <v>BOV</v>
          </cell>
          <cell r="AI21" t="str">
            <v>BARBADOS</v>
          </cell>
          <cell r="AK21" t="str">
            <v>BBD</v>
          </cell>
        </row>
        <row r="22">
          <cell r="V22">
            <v>20</v>
          </cell>
          <cell r="AG22" t="str">
            <v>BELARUS</v>
          </cell>
          <cell r="AH22" t="str">
            <v>BRL</v>
          </cell>
          <cell r="AI22" t="str">
            <v>BELARUS</v>
          </cell>
          <cell r="AK22" t="str">
            <v>BYR</v>
          </cell>
        </row>
        <row r="23">
          <cell r="V23">
            <v>21</v>
          </cell>
          <cell r="AG23" t="str">
            <v>BELGIUM</v>
          </cell>
          <cell r="AH23" t="str">
            <v>BSD</v>
          </cell>
          <cell r="AI23" t="str">
            <v>BELGIUM</v>
          </cell>
          <cell r="AK23" t="str">
            <v>EUR</v>
          </cell>
        </row>
        <row r="24">
          <cell r="V24">
            <v>22</v>
          </cell>
          <cell r="AG24" t="str">
            <v>BELIZE</v>
          </cell>
          <cell r="AH24" t="str">
            <v>BTN</v>
          </cell>
          <cell r="AI24" t="str">
            <v>BELIZE</v>
          </cell>
          <cell r="AK24" t="str">
            <v>BZD</v>
          </cell>
        </row>
        <row r="25">
          <cell r="V25">
            <v>23</v>
          </cell>
          <cell r="AG25" t="str">
            <v>BENIN</v>
          </cell>
          <cell r="AH25" t="str">
            <v>BWP</v>
          </cell>
          <cell r="AI25" t="str">
            <v>BENIN</v>
          </cell>
          <cell r="AK25" t="str">
            <v>XOF</v>
          </cell>
        </row>
        <row r="26">
          <cell r="V26">
            <v>24</v>
          </cell>
          <cell r="AG26" t="str">
            <v>BERMUDA</v>
          </cell>
          <cell r="AH26" t="str">
            <v>BYR</v>
          </cell>
          <cell r="AI26" t="str">
            <v>BERMUDA</v>
          </cell>
          <cell r="AK26" t="str">
            <v>BMD</v>
          </cell>
        </row>
        <row r="27">
          <cell r="V27">
            <v>25</v>
          </cell>
          <cell r="AG27" t="str">
            <v>BHUTAN</v>
          </cell>
          <cell r="AH27" t="str">
            <v>BZD</v>
          </cell>
          <cell r="AI27" t="str">
            <v>BHUTAN</v>
          </cell>
          <cell r="AK27" t="str">
            <v>BTN</v>
          </cell>
        </row>
        <row r="28">
          <cell r="V28">
            <v>26</v>
          </cell>
          <cell r="AG28" t="str">
            <v>BOLIVIA, PLURINATIONAL STATE OF</v>
          </cell>
          <cell r="AH28" t="str">
            <v>CAD</v>
          </cell>
          <cell r="AI28" t="str">
            <v>BOLIVIA, PLURINATIONAL STATE OF</v>
          </cell>
          <cell r="AK28" t="str">
            <v>INR</v>
          </cell>
        </row>
        <row r="29">
          <cell r="V29">
            <v>27</v>
          </cell>
          <cell r="AG29" t="str">
            <v>BONAIRE, SINT EUSTATIUS AND SABA</v>
          </cell>
          <cell r="AH29" t="str">
            <v>CDF</v>
          </cell>
          <cell r="AI29" t="str">
            <v>BONAIRE, SINT EUSTATIUS AND SABA</v>
          </cell>
          <cell r="AK29" t="str">
            <v>BOB</v>
          </cell>
        </row>
        <row r="30">
          <cell r="V30">
            <v>28</v>
          </cell>
          <cell r="AG30" t="str">
            <v>BOSNIA AND HERZEGOVINA</v>
          </cell>
          <cell r="AH30" t="str">
            <v>CHE</v>
          </cell>
          <cell r="AI30" t="str">
            <v>BOSNIA AND HERZEGOVINA</v>
          </cell>
          <cell r="AK30" t="str">
            <v>BOV</v>
          </cell>
        </row>
        <row r="31">
          <cell r="V31">
            <v>29</v>
          </cell>
          <cell r="AG31" t="str">
            <v>BOTSWANA</v>
          </cell>
          <cell r="AH31" t="str">
            <v>CHF</v>
          </cell>
          <cell r="AI31" t="str">
            <v>BOTSWANA</v>
          </cell>
          <cell r="AK31" t="str">
            <v>USD</v>
          </cell>
        </row>
        <row r="32">
          <cell r="V32">
            <v>30</v>
          </cell>
          <cell r="AG32" t="str">
            <v>BOUVET ISLAND</v>
          </cell>
          <cell r="AH32" t="str">
            <v>CHW</v>
          </cell>
          <cell r="AI32" t="str">
            <v>BOUVET ISLAND</v>
          </cell>
          <cell r="AK32" t="str">
            <v>BAM</v>
          </cell>
        </row>
        <row r="33">
          <cell r="V33">
            <v>31</v>
          </cell>
          <cell r="AG33" t="str">
            <v>BRAZIL</v>
          </cell>
          <cell r="AH33" t="str">
            <v>CLF</v>
          </cell>
          <cell r="AI33" t="str">
            <v>BRAZIL</v>
          </cell>
          <cell r="AK33" t="str">
            <v>BWP</v>
          </cell>
        </row>
        <row r="34">
          <cell r="V34">
            <v>32</v>
          </cell>
          <cell r="AG34" t="str">
            <v>BRITISH INDIAN OCEAN TERRITORY</v>
          </cell>
          <cell r="AH34" t="str">
            <v>CLP</v>
          </cell>
          <cell r="AI34" t="str">
            <v>BRITISH INDIAN OCEAN TERRITORY</v>
          </cell>
          <cell r="AK34" t="str">
            <v>NOK</v>
          </cell>
        </row>
        <row r="35">
          <cell r="V35">
            <v>33</v>
          </cell>
          <cell r="AG35" t="str">
            <v>BRUNEI DARUSSALAM</v>
          </cell>
          <cell r="AH35" t="str">
            <v>CNY</v>
          </cell>
          <cell r="AI35" t="str">
            <v>BRUNEI DARUSSALAM</v>
          </cell>
          <cell r="AK35" t="str">
            <v>BRL</v>
          </cell>
        </row>
        <row r="36">
          <cell r="V36">
            <v>34</v>
          </cell>
          <cell r="AG36" t="str">
            <v>BULGARIA</v>
          </cell>
          <cell r="AH36" t="str">
            <v>COP</v>
          </cell>
          <cell r="AI36" t="str">
            <v>BULGARIA</v>
          </cell>
          <cell r="AK36" t="str">
            <v>USD</v>
          </cell>
        </row>
        <row r="37">
          <cell r="V37">
            <v>35</v>
          </cell>
          <cell r="AG37" t="str">
            <v>BURKINA FASO</v>
          </cell>
          <cell r="AH37" t="str">
            <v>COU</v>
          </cell>
          <cell r="AI37" t="str">
            <v>BURKINA FASO</v>
          </cell>
          <cell r="AK37" t="str">
            <v>BND</v>
          </cell>
        </row>
        <row r="38">
          <cell r="V38">
            <v>36</v>
          </cell>
          <cell r="AG38" t="str">
            <v>BURUNDI</v>
          </cell>
          <cell r="AH38" t="str">
            <v>CRC</v>
          </cell>
          <cell r="AI38" t="str">
            <v>BURUNDI</v>
          </cell>
          <cell r="AK38" t="str">
            <v>BGN</v>
          </cell>
        </row>
        <row r="39">
          <cell r="V39">
            <v>37</v>
          </cell>
          <cell r="AG39" t="str">
            <v>CAMBODIA</v>
          </cell>
          <cell r="AH39" t="str">
            <v>CUC</v>
          </cell>
          <cell r="AI39" t="str">
            <v>CAMBODIA</v>
          </cell>
          <cell r="AK39" t="str">
            <v>XOF</v>
          </cell>
        </row>
        <row r="40">
          <cell r="V40">
            <v>38</v>
          </cell>
          <cell r="AG40" t="str">
            <v>CAMEROON</v>
          </cell>
          <cell r="AH40" t="str">
            <v>CUP</v>
          </cell>
          <cell r="AI40" t="str">
            <v>CAMEROON</v>
          </cell>
          <cell r="AK40" t="str">
            <v>BIF</v>
          </cell>
        </row>
        <row r="41">
          <cell r="V41">
            <v>39</v>
          </cell>
          <cell r="AG41" t="str">
            <v>CANADA</v>
          </cell>
          <cell r="AH41" t="str">
            <v>CVE</v>
          </cell>
          <cell r="AI41" t="str">
            <v>CANADA</v>
          </cell>
          <cell r="AK41" t="str">
            <v>KHR</v>
          </cell>
        </row>
        <row r="42">
          <cell r="V42">
            <v>40</v>
          </cell>
          <cell r="AG42" t="str">
            <v>CAPE VERDE</v>
          </cell>
          <cell r="AH42" t="str">
            <v>CZK</v>
          </cell>
          <cell r="AI42" t="str">
            <v>CAPE VERDE</v>
          </cell>
          <cell r="AK42" t="str">
            <v>XAF</v>
          </cell>
        </row>
        <row r="43">
          <cell r="V43">
            <v>41</v>
          </cell>
          <cell r="AG43" t="str">
            <v>CAYMAN ISLANDS</v>
          </cell>
          <cell r="AH43" t="str">
            <v>DJF</v>
          </cell>
          <cell r="AI43" t="str">
            <v>CAYMAN ISLANDS</v>
          </cell>
          <cell r="AK43" t="str">
            <v>CAD</v>
          </cell>
        </row>
        <row r="44">
          <cell r="V44">
            <v>42</v>
          </cell>
          <cell r="AG44" t="str">
            <v>CENTRAL AFRICAN REPUBLIC</v>
          </cell>
          <cell r="AH44" t="str">
            <v>DKK</v>
          </cell>
          <cell r="AI44" t="str">
            <v>CENTRAL AFRICAN REPUBLIC</v>
          </cell>
          <cell r="AK44" t="str">
            <v>CVE</v>
          </cell>
        </row>
        <row r="45">
          <cell r="V45">
            <v>43</v>
          </cell>
          <cell r="AG45" t="str">
            <v>CHAD</v>
          </cell>
          <cell r="AH45" t="str">
            <v>DOP</v>
          </cell>
          <cell r="AI45" t="str">
            <v>CHAD</v>
          </cell>
          <cell r="AK45" t="str">
            <v>KYD</v>
          </cell>
        </row>
        <row r="46">
          <cell r="V46">
            <v>44</v>
          </cell>
          <cell r="AG46" t="str">
            <v>CHILE</v>
          </cell>
          <cell r="AH46" t="str">
            <v>DZD</v>
          </cell>
          <cell r="AI46" t="str">
            <v>CHILE</v>
          </cell>
          <cell r="AK46" t="str">
            <v>XAF</v>
          </cell>
        </row>
        <row r="47">
          <cell r="V47">
            <v>45</v>
          </cell>
          <cell r="AG47" t="str">
            <v>CHINA</v>
          </cell>
          <cell r="AH47" t="str">
            <v>EGP</v>
          </cell>
          <cell r="AI47" t="str">
            <v>CHINA</v>
          </cell>
          <cell r="AK47" t="str">
            <v>XAF</v>
          </cell>
        </row>
        <row r="48">
          <cell r="V48">
            <v>46</v>
          </cell>
          <cell r="AG48" t="str">
            <v>CHRISTMAS ISLAND</v>
          </cell>
          <cell r="AH48" t="str">
            <v>ERN</v>
          </cell>
          <cell r="AI48" t="str">
            <v>CHRISTMAS ISLAND</v>
          </cell>
          <cell r="AK48" t="str">
            <v>CLF</v>
          </cell>
        </row>
        <row r="49">
          <cell r="V49">
            <v>47</v>
          </cell>
          <cell r="AG49" t="str">
            <v>COCOS (KEELING) ISLANDS</v>
          </cell>
          <cell r="AH49" t="str">
            <v>ETB</v>
          </cell>
          <cell r="AI49" t="str">
            <v>COCOS (KEELING) ISLANDS</v>
          </cell>
          <cell r="AK49" t="str">
            <v>CLP</v>
          </cell>
        </row>
        <row r="50">
          <cell r="V50">
            <v>48</v>
          </cell>
          <cell r="AG50" t="str">
            <v>COLOMBIA</v>
          </cell>
          <cell r="AH50" t="str">
            <v>EUR</v>
          </cell>
          <cell r="AI50" t="str">
            <v>COLOMBIA</v>
          </cell>
          <cell r="AK50" t="str">
            <v>CNY</v>
          </cell>
        </row>
        <row r="51">
          <cell r="V51">
            <v>49</v>
          </cell>
          <cell r="AG51" t="str">
            <v>COMOROS</v>
          </cell>
          <cell r="AH51" t="str">
            <v>FJD</v>
          </cell>
          <cell r="AI51" t="str">
            <v>COMOROS</v>
          </cell>
          <cell r="AK51" t="str">
            <v>AUD</v>
          </cell>
        </row>
        <row r="52">
          <cell r="V52">
            <v>50</v>
          </cell>
          <cell r="AG52" t="str">
            <v>CONGO</v>
          </cell>
          <cell r="AH52" t="str">
            <v>FKP</v>
          </cell>
          <cell r="AI52" t="str">
            <v>CONGO</v>
          </cell>
          <cell r="AK52" t="str">
            <v>AUD</v>
          </cell>
        </row>
        <row r="53">
          <cell r="V53">
            <v>51</v>
          </cell>
          <cell r="AG53" t="str">
            <v>CONGO, THE DEMOCRATIC REPUBLIC OF THE</v>
          </cell>
          <cell r="AH53" t="str">
            <v>GBP</v>
          </cell>
          <cell r="AI53" t="str">
            <v>CONGO, THE DEMOCRATIC REPUBLIC OF THE</v>
          </cell>
          <cell r="AK53" t="str">
            <v>COP</v>
          </cell>
        </row>
        <row r="54">
          <cell r="V54">
            <v>52</v>
          </cell>
          <cell r="AG54" t="str">
            <v>COOK ISLANDS</v>
          </cell>
          <cell r="AH54" t="str">
            <v>GEL</v>
          </cell>
          <cell r="AI54" t="str">
            <v>COOK ISLANDS</v>
          </cell>
          <cell r="AK54" t="str">
            <v>COU</v>
          </cell>
        </row>
        <row r="55">
          <cell r="V55">
            <v>53</v>
          </cell>
          <cell r="AG55" t="str">
            <v>COSTA RICA</v>
          </cell>
          <cell r="AH55" t="str">
            <v>GHS</v>
          </cell>
          <cell r="AI55" t="str">
            <v>COSTA RICA</v>
          </cell>
          <cell r="AK55" t="str">
            <v>KMF</v>
          </cell>
        </row>
        <row r="56">
          <cell r="V56">
            <v>54</v>
          </cell>
          <cell r="AG56" t="str">
            <v>CÔTE D'IVOIRE</v>
          </cell>
          <cell r="AH56" t="str">
            <v>GIP</v>
          </cell>
          <cell r="AI56" t="str">
            <v>CÔTE D'IVOIRE</v>
          </cell>
          <cell r="AK56" t="str">
            <v>XAF</v>
          </cell>
        </row>
        <row r="57">
          <cell r="V57">
            <v>55</v>
          </cell>
          <cell r="AG57" t="str">
            <v>CROATIA</v>
          </cell>
          <cell r="AH57" t="str">
            <v>GMD</v>
          </cell>
          <cell r="AI57" t="str">
            <v>CROATIA</v>
          </cell>
          <cell r="AK57" t="str">
            <v>CDF</v>
          </cell>
        </row>
        <row r="58">
          <cell r="V58">
            <v>56</v>
          </cell>
          <cell r="AG58" t="str">
            <v>CUBA</v>
          </cell>
          <cell r="AH58" t="str">
            <v>GNF</v>
          </cell>
          <cell r="AI58" t="str">
            <v>CUBA</v>
          </cell>
          <cell r="AK58" t="str">
            <v>NZD</v>
          </cell>
        </row>
        <row r="59">
          <cell r="V59">
            <v>57</v>
          </cell>
          <cell r="AG59" t="str">
            <v>CURAÇAO</v>
          </cell>
          <cell r="AH59" t="str">
            <v>GTQ</v>
          </cell>
          <cell r="AI59" t="str">
            <v>CURAÇAO</v>
          </cell>
          <cell r="AK59" t="str">
            <v>CRC</v>
          </cell>
        </row>
        <row r="60">
          <cell r="V60">
            <v>58</v>
          </cell>
          <cell r="AG60" t="str">
            <v>CYPRUS</v>
          </cell>
          <cell r="AH60" t="str">
            <v>GYD</v>
          </cell>
          <cell r="AI60" t="str">
            <v>CYPRUS</v>
          </cell>
          <cell r="AK60" t="str">
            <v>XOF</v>
          </cell>
        </row>
        <row r="61">
          <cell r="V61">
            <v>59</v>
          </cell>
          <cell r="AG61" t="str">
            <v>CZECH REPUBLIC</v>
          </cell>
          <cell r="AH61" t="str">
            <v>HKD</v>
          </cell>
          <cell r="AI61" t="str">
            <v>CZECH REPUBLIC</v>
          </cell>
          <cell r="AK61" t="str">
            <v>HRK</v>
          </cell>
        </row>
        <row r="62">
          <cell r="V62">
            <v>60</v>
          </cell>
          <cell r="AG62" t="str">
            <v>DENMARK</v>
          </cell>
          <cell r="AH62" t="str">
            <v>HNL</v>
          </cell>
          <cell r="AI62" t="str">
            <v>DENMARK</v>
          </cell>
          <cell r="AK62" t="str">
            <v>CUC</v>
          </cell>
        </row>
        <row r="63">
          <cell r="V63">
            <v>61</v>
          </cell>
          <cell r="AG63" t="str">
            <v>DJIBOUTI</v>
          </cell>
          <cell r="AH63" t="str">
            <v>HRK</v>
          </cell>
          <cell r="AI63" t="str">
            <v>DJIBOUTI</v>
          </cell>
          <cell r="AK63" t="str">
            <v>CUP</v>
          </cell>
        </row>
        <row r="64">
          <cell r="V64">
            <v>62</v>
          </cell>
          <cell r="AG64" t="str">
            <v>DOMINICA</v>
          </cell>
          <cell r="AH64" t="str">
            <v>HTG</v>
          </cell>
          <cell r="AI64" t="str">
            <v>DOMINICA</v>
          </cell>
          <cell r="AK64" t="str">
            <v>ANG</v>
          </cell>
        </row>
        <row r="65">
          <cell r="V65">
            <v>63</v>
          </cell>
          <cell r="AG65" t="str">
            <v>DOMINICAN REPUBLIC</v>
          </cell>
          <cell r="AH65" t="str">
            <v>HUF</v>
          </cell>
          <cell r="AI65" t="str">
            <v>DOMINICAN REPUBLIC</v>
          </cell>
          <cell r="AK65" t="str">
            <v>EUR</v>
          </cell>
        </row>
        <row r="66">
          <cell r="V66">
            <v>64</v>
          </cell>
          <cell r="AG66" t="str">
            <v>ECUADOR</v>
          </cell>
          <cell r="AH66" t="str">
            <v>IDR</v>
          </cell>
          <cell r="AI66" t="str">
            <v>ECUADOR</v>
          </cell>
          <cell r="AK66" t="str">
            <v>CZK</v>
          </cell>
        </row>
        <row r="67">
          <cell r="V67">
            <v>65</v>
          </cell>
          <cell r="AG67" t="str">
            <v>EGYPT</v>
          </cell>
          <cell r="AH67" t="str">
            <v>ILS</v>
          </cell>
          <cell r="AI67" t="str">
            <v>EGYPT</v>
          </cell>
          <cell r="AK67" t="str">
            <v>DKK</v>
          </cell>
        </row>
        <row r="68">
          <cell r="V68">
            <v>66</v>
          </cell>
          <cell r="AG68" t="str">
            <v>EL SALVADOR</v>
          </cell>
          <cell r="AH68" t="str">
            <v>INR</v>
          </cell>
          <cell r="AI68" t="str">
            <v>EL SALVADOR</v>
          </cell>
          <cell r="AK68" t="str">
            <v>DJF</v>
          </cell>
        </row>
        <row r="69">
          <cell r="V69">
            <v>67</v>
          </cell>
          <cell r="AG69" t="str">
            <v>EQUATORIAL GUINEA</v>
          </cell>
          <cell r="AH69" t="str">
            <v>IQD</v>
          </cell>
          <cell r="AI69" t="str">
            <v>EQUATORIAL GUINEA</v>
          </cell>
          <cell r="AK69" t="str">
            <v>XCD</v>
          </cell>
        </row>
        <row r="70">
          <cell r="V70">
            <v>68</v>
          </cell>
          <cell r="AG70" t="str">
            <v>ERITREA</v>
          </cell>
          <cell r="AH70" t="str">
            <v>IRR</v>
          </cell>
          <cell r="AI70" t="str">
            <v>ERITREA</v>
          </cell>
          <cell r="AK70" t="str">
            <v>DOP</v>
          </cell>
        </row>
        <row r="71">
          <cell r="V71">
            <v>69</v>
          </cell>
          <cell r="AG71" t="str">
            <v>ESTONIA</v>
          </cell>
          <cell r="AH71" t="str">
            <v>ISK</v>
          </cell>
          <cell r="AI71" t="str">
            <v>ESTONIA</v>
          </cell>
          <cell r="AK71" t="str">
            <v>USD</v>
          </cell>
        </row>
        <row r="72">
          <cell r="V72">
            <v>70</v>
          </cell>
          <cell r="AG72" t="str">
            <v>ETHIOPIA</v>
          </cell>
          <cell r="AH72" t="str">
            <v>JMD</v>
          </cell>
          <cell r="AI72" t="str">
            <v>ETHIOPIA</v>
          </cell>
          <cell r="AK72" t="str">
            <v>EGP</v>
          </cell>
        </row>
        <row r="73">
          <cell r="V73">
            <v>71</v>
          </cell>
          <cell r="AG73" t="str">
            <v>FALKLAND ISLANDS (MALVINAS)</v>
          </cell>
          <cell r="AH73" t="str">
            <v>JOD</v>
          </cell>
          <cell r="AI73" t="str">
            <v>FALKLAND ISLANDS (MALVINAS)</v>
          </cell>
          <cell r="AK73" t="str">
            <v>SVC</v>
          </cell>
        </row>
        <row r="74">
          <cell r="V74">
            <v>72</v>
          </cell>
          <cell r="AG74" t="str">
            <v>FAROE ISLANDS</v>
          </cell>
          <cell r="AH74" t="str">
            <v>JPY</v>
          </cell>
          <cell r="AI74" t="str">
            <v>FAROE ISLANDS</v>
          </cell>
          <cell r="AK74" t="str">
            <v>USD</v>
          </cell>
        </row>
        <row r="75">
          <cell r="V75">
            <v>73</v>
          </cell>
          <cell r="AG75" t="str">
            <v>FIJI</v>
          </cell>
          <cell r="AH75" t="str">
            <v>KES</v>
          </cell>
          <cell r="AI75" t="str">
            <v>FIJI</v>
          </cell>
          <cell r="AK75" t="str">
            <v>XAF</v>
          </cell>
        </row>
        <row r="76">
          <cell r="V76">
            <v>74</v>
          </cell>
          <cell r="AG76" t="str">
            <v>FINLAND</v>
          </cell>
          <cell r="AH76" t="str">
            <v>KGS</v>
          </cell>
          <cell r="AI76" t="str">
            <v>FINLAND</v>
          </cell>
          <cell r="AK76" t="str">
            <v>ERN</v>
          </cell>
        </row>
        <row r="77">
          <cell r="V77">
            <v>75</v>
          </cell>
          <cell r="AG77" t="str">
            <v>FRANCE</v>
          </cell>
          <cell r="AH77" t="str">
            <v>KHR</v>
          </cell>
          <cell r="AI77" t="str">
            <v>FRANCE</v>
          </cell>
          <cell r="AK77" t="str">
            <v>EUR</v>
          </cell>
        </row>
        <row r="78">
          <cell r="V78">
            <v>76</v>
          </cell>
          <cell r="AG78" t="str">
            <v>FRENCH GUIANA</v>
          </cell>
          <cell r="AH78" t="str">
            <v>KMF</v>
          </cell>
          <cell r="AI78" t="str">
            <v>FRENCH GUIANA</v>
          </cell>
          <cell r="AK78" t="str">
            <v>ETB</v>
          </cell>
        </row>
        <row r="79">
          <cell r="V79">
            <v>77</v>
          </cell>
          <cell r="AG79" t="str">
            <v>FRENCH POLYNESIA</v>
          </cell>
          <cell r="AH79" t="str">
            <v>KPW</v>
          </cell>
          <cell r="AI79" t="str">
            <v>FRENCH POLYNESIA</v>
          </cell>
          <cell r="AK79" t="str">
            <v>EUR</v>
          </cell>
        </row>
        <row r="80">
          <cell r="V80">
            <v>78</v>
          </cell>
          <cell r="AG80" t="str">
            <v>FRENCH SOUTHERN TERRITORIES</v>
          </cell>
          <cell r="AH80" t="str">
            <v>KRW</v>
          </cell>
          <cell r="AI80" t="str">
            <v>FRENCH SOUTHERN TERRITORIES</v>
          </cell>
          <cell r="AK80" t="str">
            <v>FKP</v>
          </cell>
        </row>
        <row r="81">
          <cell r="V81">
            <v>79</v>
          </cell>
          <cell r="AG81" t="str">
            <v>GABON</v>
          </cell>
          <cell r="AH81" t="str">
            <v>KWD</v>
          </cell>
          <cell r="AI81" t="str">
            <v>GABON</v>
          </cell>
          <cell r="AK81" t="str">
            <v>DKK</v>
          </cell>
        </row>
        <row r="82">
          <cell r="V82">
            <v>80</v>
          </cell>
          <cell r="AG82" t="str">
            <v>GAMBIA</v>
          </cell>
          <cell r="AH82" t="str">
            <v>KYD</v>
          </cell>
          <cell r="AI82" t="str">
            <v>GAMBIA</v>
          </cell>
          <cell r="AK82" t="str">
            <v>FJD</v>
          </cell>
        </row>
        <row r="83">
          <cell r="V83">
            <v>81</v>
          </cell>
          <cell r="AG83" t="str">
            <v>GEORGIA</v>
          </cell>
          <cell r="AH83" t="str">
            <v>KZT</v>
          </cell>
          <cell r="AI83" t="str">
            <v>GEORGIA</v>
          </cell>
          <cell r="AK83" t="str">
            <v>EUR</v>
          </cell>
        </row>
        <row r="84">
          <cell r="V84">
            <v>82</v>
          </cell>
          <cell r="AG84" t="str">
            <v>GERMANY</v>
          </cell>
          <cell r="AH84" t="str">
            <v>LAK</v>
          </cell>
          <cell r="AI84" t="str">
            <v>GERMANY</v>
          </cell>
          <cell r="AK84" t="str">
            <v>EUR</v>
          </cell>
        </row>
        <row r="85">
          <cell r="V85">
            <v>83</v>
          </cell>
          <cell r="AG85" t="str">
            <v>GHANA</v>
          </cell>
          <cell r="AH85" t="str">
            <v>LBP</v>
          </cell>
          <cell r="AI85" t="str">
            <v>GHANA</v>
          </cell>
          <cell r="AK85" t="str">
            <v>EUR</v>
          </cell>
        </row>
        <row r="86">
          <cell r="V86">
            <v>84</v>
          </cell>
          <cell r="AG86" t="str">
            <v>GIBRALTAR</v>
          </cell>
          <cell r="AH86" t="str">
            <v>LKR</v>
          </cell>
          <cell r="AI86" t="str">
            <v>GIBRALTAR</v>
          </cell>
          <cell r="AK86" t="str">
            <v>XPF</v>
          </cell>
        </row>
        <row r="87">
          <cell r="V87">
            <v>85</v>
          </cell>
          <cell r="AG87" t="str">
            <v>GREECE</v>
          </cell>
          <cell r="AH87" t="str">
            <v>LRD</v>
          </cell>
          <cell r="AI87" t="str">
            <v>GREECE</v>
          </cell>
          <cell r="AK87" t="str">
            <v>EUR</v>
          </cell>
        </row>
        <row r="88">
          <cell r="V88">
            <v>86</v>
          </cell>
          <cell r="AG88" t="str">
            <v>GREENLAND</v>
          </cell>
          <cell r="AH88" t="str">
            <v>LSL</v>
          </cell>
          <cell r="AI88" t="str">
            <v>GREENLAND</v>
          </cell>
          <cell r="AK88" t="str">
            <v>XAF</v>
          </cell>
        </row>
        <row r="89">
          <cell r="V89">
            <v>87</v>
          </cell>
          <cell r="AG89" t="str">
            <v>GRENADA</v>
          </cell>
          <cell r="AH89" t="str">
            <v>LTL</v>
          </cell>
          <cell r="AI89" t="str">
            <v>GRENADA</v>
          </cell>
          <cell r="AK89" t="str">
            <v>GMD</v>
          </cell>
        </row>
        <row r="90">
          <cell r="V90">
            <v>88</v>
          </cell>
          <cell r="AG90" t="str">
            <v>GUADELOUPE</v>
          </cell>
          <cell r="AH90" t="str">
            <v>LVL</v>
          </cell>
          <cell r="AI90" t="str">
            <v>GUADELOUPE</v>
          </cell>
          <cell r="AK90" t="str">
            <v>GEL</v>
          </cell>
        </row>
        <row r="91">
          <cell r="V91">
            <v>89</v>
          </cell>
          <cell r="AG91" t="str">
            <v>GUAM</v>
          </cell>
          <cell r="AH91" t="str">
            <v>LYD</v>
          </cell>
          <cell r="AI91" t="str">
            <v>GUAM</v>
          </cell>
          <cell r="AK91" t="str">
            <v>EUR</v>
          </cell>
        </row>
        <row r="92">
          <cell r="V92">
            <v>90</v>
          </cell>
          <cell r="AG92" t="str">
            <v>GUATEMALA</v>
          </cell>
          <cell r="AH92" t="str">
            <v>MAD</v>
          </cell>
          <cell r="AI92" t="str">
            <v>GUATEMALA</v>
          </cell>
          <cell r="AK92" t="str">
            <v>GHS</v>
          </cell>
        </row>
        <row r="93">
          <cell r="V93">
            <v>91</v>
          </cell>
          <cell r="AG93" t="str">
            <v>GUERNSEY</v>
          </cell>
          <cell r="AH93" t="str">
            <v>MDL</v>
          </cell>
          <cell r="AI93" t="str">
            <v>GUERNSEY</v>
          </cell>
          <cell r="AK93" t="str">
            <v>GIP</v>
          </cell>
        </row>
        <row r="94">
          <cell r="V94">
            <v>92</v>
          </cell>
          <cell r="AG94" t="str">
            <v>GUINEA</v>
          </cell>
          <cell r="AH94" t="str">
            <v>MGA</v>
          </cell>
          <cell r="AI94" t="str">
            <v>GUINEA</v>
          </cell>
          <cell r="AK94" t="str">
            <v>EUR</v>
          </cell>
        </row>
        <row r="95">
          <cell r="V95">
            <v>93</v>
          </cell>
          <cell r="AG95" t="str">
            <v>GUINEA-BISSAU</v>
          </cell>
          <cell r="AH95" t="str">
            <v>MKD</v>
          </cell>
          <cell r="AI95" t="str">
            <v>GUINEA-BISSAU</v>
          </cell>
          <cell r="AK95" t="str">
            <v>DKK</v>
          </cell>
        </row>
        <row r="96">
          <cell r="V96">
            <v>94</v>
          </cell>
          <cell r="AG96" t="str">
            <v>GUYANA</v>
          </cell>
          <cell r="AH96" t="str">
            <v>MMK</v>
          </cell>
          <cell r="AI96" t="str">
            <v>GUYANA</v>
          </cell>
          <cell r="AK96" t="str">
            <v>XCD</v>
          </cell>
        </row>
        <row r="97">
          <cell r="V97">
            <v>95</v>
          </cell>
          <cell r="AG97" t="str">
            <v>HAITI</v>
          </cell>
          <cell r="AH97" t="str">
            <v>MNT</v>
          </cell>
          <cell r="AI97" t="str">
            <v>HAITI</v>
          </cell>
          <cell r="AK97" t="str">
            <v>EUR</v>
          </cell>
        </row>
        <row r="98">
          <cell r="V98">
            <v>96</v>
          </cell>
          <cell r="AG98" t="str">
            <v>HEARD ISLAND AND MCDONALD ISLANDS</v>
          </cell>
          <cell r="AH98" t="str">
            <v>MOP</v>
          </cell>
          <cell r="AI98" t="str">
            <v>HEARD ISLAND AND MCDONALD ISLANDS</v>
          </cell>
          <cell r="AK98" t="str">
            <v>USD</v>
          </cell>
        </row>
        <row r="99">
          <cell r="V99">
            <v>97</v>
          </cell>
          <cell r="AG99" t="str">
            <v>HOLY SEE (VATICAN CITY STATE)</v>
          </cell>
          <cell r="AH99" t="str">
            <v>MRO</v>
          </cell>
          <cell r="AI99" t="str">
            <v>HOLY SEE (VATICAN CITY STATE)</v>
          </cell>
          <cell r="AK99" t="str">
            <v>GTQ</v>
          </cell>
        </row>
        <row r="100">
          <cell r="V100">
            <v>98</v>
          </cell>
          <cell r="AG100" t="str">
            <v>HONDURAS</v>
          </cell>
          <cell r="AH100" t="str">
            <v>MUR</v>
          </cell>
          <cell r="AI100" t="str">
            <v>HONDURAS</v>
          </cell>
          <cell r="AK100" t="str">
            <v>GBP</v>
          </cell>
        </row>
        <row r="101">
          <cell r="V101">
            <v>99</v>
          </cell>
          <cell r="AG101" t="str">
            <v>HONG KONG</v>
          </cell>
          <cell r="AH101" t="str">
            <v>MVR</v>
          </cell>
          <cell r="AI101" t="str">
            <v>HONG KONG</v>
          </cell>
          <cell r="AK101" t="str">
            <v>GNF</v>
          </cell>
        </row>
        <row r="102">
          <cell r="V102">
            <v>100</v>
          </cell>
          <cell r="AG102" t="str">
            <v>HUNGARY</v>
          </cell>
          <cell r="AH102" t="str">
            <v>MWK</v>
          </cell>
          <cell r="AI102" t="str">
            <v>HUNGARY</v>
          </cell>
          <cell r="AK102" t="str">
            <v>XOF</v>
          </cell>
        </row>
        <row r="103">
          <cell r="V103">
            <v>101</v>
          </cell>
          <cell r="AG103" t="str">
            <v>ICELAND</v>
          </cell>
          <cell r="AH103" t="str">
            <v>MXN</v>
          </cell>
          <cell r="AI103" t="str">
            <v>ICELAND</v>
          </cell>
          <cell r="AK103" t="str">
            <v>GYD</v>
          </cell>
        </row>
        <row r="104">
          <cell r="V104">
            <v>102</v>
          </cell>
          <cell r="AG104" t="str">
            <v>INDIA</v>
          </cell>
          <cell r="AH104" t="str">
            <v>MXV</v>
          </cell>
          <cell r="AI104" t="str">
            <v>INDIA</v>
          </cell>
          <cell r="AK104" t="str">
            <v>HTG</v>
          </cell>
        </row>
        <row r="105">
          <cell r="V105">
            <v>103</v>
          </cell>
          <cell r="AG105" t="str">
            <v>INDONESIA</v>
          </cell>
          <cell r="AH105" t="str">
            <v>MYR</v>
          </cell>
          <cell r="AI105" t="str">
            <v>INDONESIA</v>
          </cell>
          <cell r="AK105" t="str">
            <v>USD</v>
          </cell>
        </row>
        <row r="106">
          <cell r="V106">
            <v>104</v>
          </cell>
          <cell r="AG106" t="str">
            <v>IRAN, ISLAMIC REPUBLIC OF</v>
          </cell>
          <cell r="AH106" t="str">
            <v>MZN</v>
          </cell>
          <cell r="AI106" t="str">
            <v>IRAN, ISLAMIC REPUBLIC OF</v>
          </cell>
          <cell r="AK106" t="str">
            <v>AUD</v>
          </cell>
        </row>
        <row r="107">
          <cell r="V107">
            <v>105</v>
          </cell>
          <cell r="AG107" t="str">
            <v>IRAQ</v>
          </cell>
          <cell r="AH107" t="str">
            <v>NAD</v>
          </cell>
          <cell r="AI107" t="str">
            <v>IRAQ</v>
          </cell>
          <cell r="AK107" t="str">
            <v>EUR</v>
          </cell>
        </row>
        <row r="108">
          <cell r="V108">
            <v>106</v>
          </cell>
          <cell r="AG108" t="str">
            <v>IRELAND</v>
          </cell>
          <cell r="AH108" t="str">
            <v>NGN</v>
          </cell>
          <cell r="AI108" t="str">
            <v>IRELAND</v>
          </cell>
          <cell r="AK108" t="str">
            <v>HNL</v>
          </cell>
        </row>
        <row r="109">
          <cell r="V109">
            <v>107</v>
          </cell>
          <cell r="AG109" t="str">
            <v>ISLE OF MAN</v>
          </cell>
          <cell r="AH109" t="str">
            <v>NIO</v>
          </cell>
          <cell r="AI109" t="str">
            <v>ISLE OF MAN</v>
          </cell>
          <cell r="AK109" t="str">
            <v>HKD</v>
          </cell>
        </row>
        <row r="110">
          <cell r="V110">
            <v>108</v>
          </cell>
          <cell r="AG110" t="str">
            <v>ISRAEL</v>
          </cell>
          <cell r="AH110" t="str">
            <v>NOK</v>
          </cell>
          <cell r="AI110" t="str">
            <v>ISRAEL</v>
          </cell>
          <cell r="AK110" t="str">
            <v>HUF</v>
          </cell>
        </row>
        <row r="111">
          <cell r="V111">
            <v>109</v>
          </cell>
          <cell r="AG111" t="str">
            <v>ITALY</v>
          </cell>
          <cell r="AH111" t="str">
            <v>NPR</v>
          </cell>
          <cell r="AI111" t="str">
            <v>ITALY</v>
          </cell>
          <cell r="AK111" t="str">
            <v>ISK</v>
          </cell>
        </row>
        <row r="112">
          <cell r="V112">
            <v>110</v>
          </cell>
          <cell r="AG112" t="str">
            <v>JAMAICA</v>
          </cell>
          <cell r="AH112" t="str">
            <v>NZD</v>
          </cell>
          <cell r="AI112" t="str">
            <v>JAMAICA</v>
          </cell>
          <cell r="AK112" t="str">
            <v>INR</v>
          </cell>
        </row>
        <row r="113">
          <cell r="V113">
            <v>111</v>
          </cell>
          <cell r="AG113" t="str">
            <v>JAPAN</v>
          </cell>
          <cell r="AH113" t="str">
            <v>OMR</v>
          </cell>
          <cell r="AI113" t="str">
            <v>JAPAN</v>
          </cell>
          <cell r="AK113" t="str">
            <v>IDR</v>
          </cell>
        </row>
        <row r="114">
          <cell r="V114">
            <v>112</v>
          </cell>
          <cell r="AG114" t="str">
            <v>JERSEY</v>
          </cell>
          <cell r="AH114" t="str">
            <v>PAB</v>
          </cell>
          <cell r="AI114" t="str">
            <v>JERSEY</v>
          </cell>
          <cell r="AK114" t="str">
            <v>XDR</v>
          </cell>
        </row>
        <row r="115">
          <cell r="V115">
            <v>113</v>
          </cell>
          <cell r="AG115" t="str">
            <v>JORDAN</v>
          </cell>
          <cell r="AH115" t="str">
            <v>PEN</v>
          </cell>
          <cell r="AI115" t="str">
            <v>JORDAN</v>
          </cell>
          <cell r="AK115" t="str">
            <v>IRR</v>
          </cell>
        </row>
        <row r="116">
          <cell r="V116">
            <v>114</v>
          </cell>
          <cell r="AG116" t="str">
            <v>KAZAKHSTAN</v>
          </cell>
          <cell r="AH116" t="str">
            <v>PGK</v>
          </cell>
          <cell r="AI116" t="str">
            <v>KAZAKHSTAN</v>
          </cell>
          <cell r="AK116" t="str">
            <v>IQD</v>
          </cell>
        </row>
        <row r="117">
          <cell r="V117">
            <v>115</v>
          </cell>
          <cell r="AG117" t="str">
            <v>KENYA</v>
          </cell>
          <cell r="AH117" t="str">
            <v>PHP</v>
          </cell>
          <cell r="AI117" t="str">
            <v>KENYA</v>
          </cell>
          <cell r="AK117" t="str">
            <v>EUR</v>
          </cell>
        </row>
        <row r="118">
          <cell r="V118">
            <v>116</v>
          </cell>
          <cell r="AG118" t="str">
            <v>KIRIBATI</v>
          </cell>
          <cell r="AH118" t="str">
            <v>PKR</v>
          </cell>
          <cell r="AI118" t="str">
            <v>KIRIBATI</v>
          </cell>
          <cell r="AK118" t="str">
            <v>GBP</v>
          </cell>
        </row>
        <row r="119">
          <cell r="V119">
            <v>117</v>
          </cell>
          <cell r="AG119" t="str">
            <v>KOREA, DEMOCRATIC PEOPLE'S REPUBLIC OF</v>
          </cell>
          <cell r="AH119" t="str">
            <v>PLN</v>
          </cell>
          <cell r="AI119" t="str">
            <v>KOREA, DEMOCRATIC PEOPLE'S REPUBLIC OF</v>
          </cell>
          <cell r="AK119" t="str">
            <v>ILS</v>
          </cell>
        </row>
        <row r="120">
          <cell r="V120">
            <v>118</v>
          </cell>
          <cell r="AG120" t="str">
            <v>KOREA, REPUBLIC OF</v>
          </cell>
          <cell r="AH120" t="str">
            <v>PYG</v>
          </cell>
          <cell r="AI120" t="str">
            <v>KOREA, REPUBLIC OF</v>
          </cell>
          <cell r="AK120" t="str">
            <v>EUR</v>
          </cell>
        </row>
        <row r="121">
          <cell r="V121">
            <v>119</v>
          </cell>
          <cell r="AG121" t="str">
            <v>KUWAIT</v>
          </cell>
          <cell r="AH121" t="str">
            <v>QAR</v>
          </cell>
          <cell r="AI121" t="str">
            <v>KUWAIT</v>
          </cell>
          <cell r="AK121" t="str">
            <v>JMD</v>
          </cell>
        </row>
        <row r="122">
          <cell r="V122">
            <v>120</v>
          </cell>
          <cell r="AG122" t="str">
            <v>KYRGYZSTAN</v>
          </cell>
          <cell r="AH122" t="str">
            <v>RON</v>
          </cell>
          <cell r="AI122" t="str">
            <v>KYRGYZSTAN</v>
          </cell>
          <cell r="AK122" t="str">
            <v>JPY</v>
          </cell>
        </row>
        <row r="123">
          <cell r="V123" t="str">
            <v>&gt;120</v>
          </cell>
          <cell r="AG123" t="str">
            <v>LAO PEOPLE'S DEMOCRATIC REPUBLIC</v>
          </cell>
          <cell r="AH123" t="str">
            <v>RSD</v>
          </cell>
          <cell r="AI123" t="str">
            <v>LAO PEOPLE'S DEMOCRATIC REPUBLIC</v>
          </cell>
          <cell r="AK123" t="str">
            <v>GBP</v>
          </cell>
        </row>
        <row r="124">
          <cell r="V124" t="str">
            <v>Unknown</v>
          </cell>
          <cell r="AG124" t="str">
            <v>LATVIA</v>
          </cell>
          <cell r="AH124" t="str">
            <v>RUB</v>
          </cell>
          <cell r="AI124" t="str">
            <v>LATVIA</v>
          </cell>
          <cell r="AK124" t="str">
            <v>JOD</v>
          </cell>
        </row>
        <row r="125">
          <cell r="AG125" t="str">
            <v>LEBANON</v>
          </cell>
          <cell r="AH125" t="str">
            <v>RWF</v>
          </cell>
          <cell r="AI125" t="str">
            <v>LEBANON</v>
          </cell>
          <cell r="AK125" t="str">
            <v>KZT</v>
          </cell>
        </row>
        <row r="126">
          <cell r="AG126" t="str">
            <v>LESOTHO</v>
          </cell>
          <cell r="AH126" t="str">
            <v>SAR</v>
          </cell>
          <cell r="AI126" t="str">
            <v>LESOTHO</v>
          </cell>
          <cell r="AK126" t="str">
            <v>KES</v>
          </cell>
        </row>
        <row r="127">
          <cell r="AG127" t="str">
            <v>LIBERIA</v>
          </cell>
          <cell r="AH127" t="str">
            <v>SBD</v>
          </cell>
          <cell r="AI127" t="str">
            <v>LIBERIA</v>
          </cell>
          <cell r="AK127" t="str">
            <v>AUD</v>
          </cell>
        </row>
        <row r="128">
          <cell r="AG128" t="str">
            <v>LIBYA</v>
          </cell>
          <cell r="AH128" t="str">
            <v>SCR</v>
          </cell>
          <cell r="AI128" t="str">
            <v>LIBYA</v>
          </cell>
          <cell r="AK128" t="str">
            <v>KPW</v>
          </cell>
        </row>
        <row r="129">
          <cell r="AG129" t="str">
            <v>LIECHTENSTEIN</v>
          </cell>
          <cell r="AH129" t="str">
            <v>SDG</v>
          </cell>
          <cell r="AI129" t="str">
            <v>LIECHTENSTEIN</v>
          </cell>
          <cell r="AK129" t="str">
            <v>KRW</v>
          </cell>
        </row>
        <row r="130">
          <cell r="AG130" t="str">
            <v>LITHUANIA</v>
          </cell>
          <cell r="AH130" t="str">
            <v>SEK</v>
          </cell>
          <cell r="AI130" t="str">
            <v>LITHUANIA</v>
          </cell>
          <cell r="AK130" t="str">
            <v>KWD</v>
          </cell>
        </row>
        <row r="131">
          <cell r="AG131" t="str">
            <v>LUXEMBOURG</v>
          </cell>
          <cell r="AH131" t="str">
            <v>SGD</v>
          </cell>
          <cell r="AI131" t="str">
            <v>LUXEMBOURG</v>
          </cell>
          <cell r="AK131" t="str">
            <v>KGS</v>
          </cell>
        </row>
        <row r="132">
          <cell r="AG132" t="str">
            <v>MACAO</v>
          </cell>
          <cell r="AH132" t="str">
            <v>SHP</v>
          </cell>
          <cell r="AI132" t="str">
            <v>MACAO</v>
          </cell>
          <cell r="AK132" t="str">
            <v>LAK</v>
          </cell>
        </row>
        <row r="133">
          <cell r="AG133" t="str">
            <v>MACEDONIA, THE FORMER YUGOSLAV REPUBLIC OF</v>
          </cell>
          <cell r="AH133" t="str">
            <v>SLL</v>
          </cell>
          <cell r="AI133" t="str">
            <v>MACEDONIA, THE FORMER YUGOSLAV REPUBLIC OF</v>
          </cell>
          <cell r="AK133" t="str">
            <v>LVL</v>
          </cell>
        </row>
        <row r="134">
          <cell r="AG134" t="str">
            <v>MADAGASCAR</v>
          </cell>
          <cell r="AH134" t="str">
            <v>SOS</v>
          </cell>
          <cell r="AI134" t="str">
            <v>MADAGASCAR</v>
          </cell>
          <cell r="AK134" t="str">
            <v>LBP</v>
          </cell>
        </row>
        <row r="135">
          <cell r="AG135" t="str">
            <v>MALAWI</v>
          </cell>
          <cell r="AH135" t="str">
            <v>SRD</v>
          </cell>
          <cell r="AI135" t="str">
            <v>MALAWI</v>
          </cell>
          <cell r="AK135" t="str">
            <v>LSL</v>
          </cell>
        </row>
        <row r="136">
          <cell r="AG136" t="str">
            <v>MALAYSIA</v>
          </cell>
          <cell r="AH136" t="str">
            <v>SSP</v>
          </cell>
          <cell r="AI136" t="str">
            <v>MALAYSIA</v>
          </cell>
          <cell r="AK136" t="str">
            <v>ZAR</v>
          </cell>
        </row>
        <row r="137">
          <cell r="AG137" t="str">
            <v>MALDIVES</v>
          </cell>
          <cell r="AH137" t="str">
            <v>STD</v>
          </cell>
          <cell r="AI137" t="str">
            <v>MALDIVES</v>
          </cell>
          <cell r="AK137" t="str">
            <v>LRD</v>
          </cell>
        </row>
        <row r="138">
          <cell r="AG138" t="str">
            <v>MALI</v>
          </cell>
          <cell r="AH138" t="str">
            <v>SVC</v>
          </cell>
          <cell r="AI138" t="str">
            <v>MALI</v>
          </cell>
          <cell r="AK138" t="str">
            <v>LYD</v>
          </cell>
        </row>
        <row r="139">
          <cell r="AG139" t="str">
            <v>MALTA</v>
          </cell>
          <cell r="AH139" t="str">
            <v>SYP</v>
          </cell>
          <cell r="AI139" t="str">
            <v>MALTA</v>
          </cell>
          <cell r="AK139" t="str">
            <v>CHF</v>
          </cell>
        </row>
        <row r="140">
          <cell r="AG140" t="str">
            <v>MARSHALL ISLANDS</v>
          </cell>
          <cell r="AH140" t="str">
            <v>SZL</v>
          </cell>
          <cell r="AI140" t="str">
            <v>MARSHALL ISLANDS</v>
          </cell>
          <cell r="AK140" t="str">
            <v>LTL</v>
          </cell>
        </row>
        <row r="141">
          <cell r="AG141" t="str">
            <v>MARTINIQUE</v>
          </cell>
          <cell r="AH141" t="str">
            <v>THB</v>
          </cell>
          <cell r="AI141" t="str">
            <v>MARTINIQUE</v>
          </cell>
          <cell r="AK141" t="str">
            <v>EUR</v>
          </cell>
        </row>
        <row r="142">
          <cell r="AG142" t="str">
            <v>MAURITANIA</v>
          </cell>
          <cell r="AH142" t="str">
            <v>TJS</v>
          </cell>
          <cell r="AI142" t="str">
            <v>MAURITANIA</v>
          </cell>
          <cell r="AK142" t="str">
            <v>MOP</v>
          </cell>
        </row>
        <row r="143">
          <cell r="AG143" t="str">
            <v>MAURITIUS</v>
          </cell>
          <cell r="AH143" t="str">
            <v>TMT</v>
          </cell>
          <cell r="AI143" t="str">
            <v>MAURITIUS</v>
          </cell>
          <cell r="AK143" t="str">
            <v>MKD</v>
          </cell>
        </row>
        <row r="144">
          <cell r="AG144" t="str">
            <v>MAYOTTE</v>
          </cell>
          <cell r="AH144" t="str">
            <v>TND</v>
          </cell>
          <cell r="AI144" t="str">
            <v>MAYOTTE</v>
          </cell>
          <cell r="AK144" t="str">
            <v>MGA</v>
          </cell>
        </row>
        <row r="145">
          <cell r="AG145" t="str">
            <v>MEXICO</v>
          </cell>
          <cell r="AH145" t="str">
            <v>TOP</v>
          </cell>
          <cell r="AI145" t="str">
            <v>MEXICO</v>
          </cell>
          <cell r="AK145" t="str">
            <v>MWK</v>
          </cell>
        </row>
        <row r="146">
          <cell r="AG146" t="str">
            <v>MICRONESIA, FEDERATED STATES OF</v>
          </cell>
          <cell r="AH146" t="str">
            <v>TRY</v>
          </cell>
          <cell r="AI146" t="str">
            <v>MICRONESIA, FEDERATED STATES OF</v>
          </cell>
          <cell r="AK146" t="str">
            <v>MYR</v>
          </cell>
        </row>
        <row r="147">
          <cell r="AG147" t="str">
            <v>MOLDOVA, REPUBLIC OF</v>
          </cell>
          <cell r="AH147" t="str">
            <v>TTD</v>
          </cell>
          <cell r="AI147" t="str">
            <v>MOLDOVA, REPUBLIC OF</v>
          </cell>
          <cell r="AK147" t="str">
            <v>MVR</v>
          </cell>
        </row>
        <row r="148">
          <cell r="AG148" t="str">
            <v>MONACO</v>
          </cell>
          <cell r="AH148" t="str">
            <v>TWD</v>
          </cell>
          <cell r="AI148" t="str">
            <v>MONACO</v>
          </cell>
          <cell r="AK148" t="str">
            <v>XOF</v>
          </cell>
        </row>
        <row r="149">
          <cell r="AG149" t="str">
            <v>MONGOLIA</v>
          </cell>
          <cell r="AH149" t="str">
            <v>TZS</v>
          </cell>
          <cell r="AI149" t="str">
            <v>MONGOLIA</v>
          </cell>
          <cell r="AK149" t="str">
            <v>EUR</v>
          </cell>
        </row>
        <row r="150">
          <cell r="AG150" t="str">
            <v>MONTENEGRO</v>
          </cell>
          <cell r="AH150" t="str">
            <v>UAH</v>
          </cell>
          <cell r="AI150" t="str">
            <v>MONTENEGRO</v>
          </cell>
          <cell r="AK150" t="str">
            <v>USD</v>
          </cell>
        </row>
        <row r="151">
          <cell r="AG151" t="str">
            <v>MONTSERRAT</v>
          </cell>
          <cell r="AH151" t="str">
            <v>UGX</v>
          </cell>
          <cell r="AI151" t="str">
            <v>MONTSERRAT</v>
          </cell>
          <cell r="AK151" t="str">
            <v>EUR</v>
          </cell>
        </row>
        <row r="152">
          <cell r="AG152" t="str">
            <v>MOROCCO</v>
          </cell>
          <cell r="AH152" t="str">
            <v>USD</v>
          </cell>
          <cell r="AI152" t="str">
            <v>MOROCCO</v>
          </cell>
          <cell r="AK152" t="str">
            <v>MRO</v>
          </cell>
        </row>
        <row r="153">
          <cell r="AG153" t="str">
            <v>MOZAMBIQUE</v>
          </cell>
          <cell r="AH153" t="str">
            <v>USN</v>
          </cell>
          <cell r="AI153" t="str">
            <v>MOZAMBIQUE</v>
          </cell>
          <cell r="AK153" t="str">
            <v>MUR</v>
          </cell>
        </row>
        <row r="154">
          <cell r="AG154" t="str">
            <v>MYANMAR</v>
          </cell>
          <cell r="AH154" t="str">
            <v>USS</v>
          </cell>
          <cell r="AI154" t="str">
            <v>MYANMAR</v>
          </cell>
          <cell r="AK154" t="str">
            <v>EUR</v>
          </cell>
        </row>
        <row r="155">
          <cell r="AG155" t="str">
            <v>NAMIBIA</v>
          </cell>
          <cell r="AH155" t="str">
            <v>UYI</v>
          </cell>
          <cell r="AI155" t="str">
            <v>NAMIBIA</v>
          </cell>
          <cell r="AK155" t="str">
            <v>XUA</v>
          </cell>
        </row>
        <row r="156">
          <cell r="AG156" t="str">
            <v>NAURU</v>
          </cell>
          <cell r="AH156" t="str">
            <v>UYU</v>
          </cell>
          <cell r="AI156" t="str">
            <v>NAURU</v>
          </cell>
          <cell r="AK156" t="str">
            <v>MXN</v>
          </cell>
        </row>
        <row r="157">
          <cell r="AG157" t="str">
            <v>NEPAL</v>
          </cell>
          <cell r="AH157" t="str">
            <v>UZS</v>
          </cell>
          <cell r="AI157" t="str">
            <v>NEPAL</v>
          </cell>
          <cell r="AK157" t="str">
            <v>MXV</v>
          </cell>
        </row>
        <row r="158">
          <cell r="AG158" t="str">
            <v>NETHERLANDS</v>
          </cell>
          <cell r="AH158" t="str">
            <v>VEF</v>
          </cell>
          <cell r="AI158" t="str">
            <v>NETHERLANDS</v>
          </cell>
          <cell r="AK158" t="str">
            <v>USD</v>
          </cell>
        </row>
        <row r="159">
          <cell r="AG159" t="str">
            <v>NEW CALEDONIA</v>
          </cell>
          <cell r="AH159" t="str">
            <v>VND</v>
          </cell>
          <cell r="AI159" t="str">
            <v>NEW CALEDONIA</v>
          </cell>
          <cell r="AK159" t="str">
            <v>MDL</v>
          </cell>
        </row>
        <row r="160">
          <cell r="AG160" t="str">
            <v>NEW ZEALAND</v>
          </cell>
          <cell r="AH160" t="str">
            <v>VUV</v>
          </cell>
          <cell r="AI160" t="str">
            <v>NEW ZEALAND</v>
          </cell>
          <cell r="AK160" t="str">
            <v>EUR</v>
          </cell>
        </row>
        <row r="161">
          <cell r="AG161" t="str">
            <v>NICARAGUA</v>
          </cell>
          <cell r="AH161" t="str">
            <v>WST</v>
          </cell>
          <cell r="AI161" t="str">
            <v>NICARAGUA</v>
          </cell>
          <cell r="AK161" t="str">
            <v>MNT</v>
          </cell>
        </row>
        <row r="162">
          <cell r="AG162" t="str">
            <v>NIGER</v>
          </cell>
          <cell r="AH162" t="str">
            <v>XAF</v>
          </cell>
          <cell r="AI162" t="str">
            <v>NIGER</v>
          </cell>
          <cell r="AK162" t="str">
            <v>EUR</v>
          </cell>
        </row>
        <row r="163">
          <cell r="AG163" t="str">
            <v>NIGERIA</v>
          </cell>
          <cell r="AH163" t="str">
            <v>XCD</v>
          </cell>
          <cell r="AI163" t="str">
            <v>NIGERIA</v>
          </cell>
          <cell r="AK163" t="str">
            <v>XCD</v>
          </cell>
        </row>
        <row r="164">
          <cell r="AG164" t="str">
            <v>NIUE</v>
          </cell>
          <cell r="AH164" t="str">
            <v>XDR</v>
          </cell>
          <cell r="AI164" t="str">
            <v>NIUE</v>
          </cell>
          <cell r="AK164" t="str">
            <v>MAD</v>
          </cell>
        </row>
        <row r="165">
          <cell r="AG165" t="str">
            <v>NORFOLK ISLAND</v>
          </cell>
          <cell r="AH165" t="str">
            <v>XOF</v>
          </cell>
          <cell r="AI165" t="str">
            <v>NORFOLK ISLAND</v>
          </cell>
          <cell r="AK165" t="str">
            <v>MZN</v>
          </cell>
        </row>
        <row r="166">
          <cell r="AG166" t="str">
            <v>NORTHERN MARIANA ISLANDS</v>
          </cell>
          <cell r="AH166" t="str">
            <v>XPF</v>
          </cell>
          <cell r="AI166" t="str">
            <v>NORTHERN MARIANA ISLANDS</v>
          </cell>
          <cell r="AK166" t="str">
            <v>MMK</v>
          </cell>
        </row>
        <row r="167">
          <cell r="AG167" t="str">
            <v>NORWAY</v>
          </cell>
          <cell r="AH167" t="str">
            <v>XSU</v>
          </cell>
          <cell r="AI167" t="str">
            <v>NORWAY</v>
          </cell>
          <cell r="AK167" t="str">
            <v>NAD</v>
          </cell>
        </row>
        <row r="168">
          <cell r="AG168" t="str">
            <v>OMAN</v>
          </cell>
          <cell r="AH168" t="str">
            <v>XUA</v>
          </cell>
          <cell r="AI168" t="str">
            <v>OMAN</v>
          </cell>
          <cell r="AK168" t="str">
            <v>ZAR</v>
          </cell>
        </row>
        <row r="169">
          <cell r="AG169" t="str">
            <v>PAKISTAN</v>
          </cell>
          <cell r="AH169" t="str">
            <v>YER</v>
          </cell>
          <cell r="AI169" t="str">
            <v>PAKISTAN</v>
          </cell>
          <cell r="AK169" t="str">
            <v>AUD</v>
          </cell>
        </row>
        <row r="170">
          <cell r="AG170" t="str">
            <v>PALAU</v>
          </cell>
          <cell r="AH170" t="str">
            <v>ZAR</v>
          </cell>
          <cell r="AI170" t="str">
            <v>PALAU</v>
          </cell>
          <cell r="AK170" t="str">
            <v>NPR</v>
          </cell>
        </row>
        <row r="171">
          <cell r="AG171" t="str">
            <v>PALESTINE, STATE OF</v>
          </cell>
          <cell r="AH171" t="str">
            <v>ZMK</v>
          </cell>
          <cell r="AI171" t="str">
            <v>PALESTINE, STATE OF</v>
          </cell>
          <cell r="AK171" t="str">
            <v>EUR</v>
          </cell>
        </row>
        <row r="172">
          <cell r="AG172" t="str">
            <v>PANAMA</v>
          </cell>
          <cell r="AH172" t="str">
            <v>ZWL</v>
          </cell>
          <cell r="AI172" t="str">
            <v>PANAMA</v>
          </cell>
          <cell r="AK172" t="str">
            <v>XPF</v>
          </cell>
        </row>
        <row r="173">
          <cell r="AG173" t="str">
            <v>PAPUA NEW GUINEA</v>
          </cell>
          <cell r="AI173" t="str">
            <v>PAPUA NEW GUINEA</v>
          </cell>
          <cell r="AK173" t="str">
            <v>NZD</v>
          </cell>
        </row>
        <row r="174">
          <cell r="AG174" t="str">
            <v>PARAGUAY</v>
          </cell>
          <cell r="AI174" t="str">
            <v>PARAGUAY</v>
          </cell>
          <cell r="AK174" t="str">
            <v>NIO</v>
          </cell>
        </row>
        <row r="175">
          <cell r="AF175">
            <v>0</v>
          </cell>
          <cell r="AG175" t="str">
            <v>PERU</v>
          </cell>
          <cell r="AI175" t="str">
            <v>PERU</v>
          </cell>
          <cell r="AK175" t="str">
            <v>XOF</v>
          </cell>
        </row>
        <row r="176">
          <cell r="AF176">
            <v>0</v>
          </cell>
          <cell r="AG176" t="str">
            <v>PHILIPPINES</v>
          </cell>
          <cell r="AI176" t="str">
            <v>PHILIPPINES</v>
          </cell>
          <cell r="AK176" t="str">
            <v>NGN</v>
          </cell>
        </row>
        <row r="177">
          <cell r="AF177">
            <v>0</v>
          </cell>
          <cell r="AG177" t="str">
            <v>PITCAIRN</v>
          </cell>
          <cell r="AI177" t="str">
            <v>PITCAIRN</v>
          </cell>
          <cell r="AK177" t="str">
            <v>NZD</v>
          </cell>
        </row>
        <row r="178">
          <cell r="AF178">
            <v>0</v>
          </cell>
          <cell r="AG178" t="str">
            <v>POLAND</v>
          </cell>
          <cell r="AI178" t="str">
            <v>POLAND</v>
          </cell>
          <cell r="AK178" t="str">
            <v>AUD</v>
          </cell>
        </row>
        <row r="179">
          <cell r="AF179">
            <v>0</v>
          </cell>
          <cell r="AG179" t="str">
            <v>PORTUGAL</v>
          </cell>
          <cell r="AI179" t="str">
            <v>PORTUGAL</v>
          </cell>
          <cell r="AK179" t="str">
            <v>USD</v>
          </cell>
        </row>
        <row r="180">
          <cell r="AF180">
            <v>0</v>
          </cell>
          <cell r="AG180" t="str">
            <v>PUERTO RICO</v>
          </cell>
          <cell r="AI180" t="str">
            <v>PUERTO RICO</v>
          </cell>
          <cell r="AK180" t="str">
            <v>NOK</v>
          </cell>
        </row>
        <row r="181">
          <cell r="AF181">
            <v>0</v>
          </cell>
          <cell r="AG181" t="str">
            <v>QATAR</v>
          </cell>
          <cell r="AI181" t="str">
            <v>QATAR</v>
          </cell>
          <cell r="AK181" t="str">
            <v>OMR</v>
          </cell>
        </row>
        <row r="182">
          <cell r="AF182">
            <v>0</v>
          </cell>
          <cell r="AG182" t="str">
            <v>RÉUNION</v>
          </cell>
          <cell r="AI182" t="str">
            <v>RÉUNION</v>
          </cell>
          <cell r="AK182" t="str">
            <v>PKR</v>
          </cell>
        </row>
        <row r="183">
          <cell r="AF183">
            <v>0</v>
          </cell>
          <cell r="AG183" t="str">
            <v>ROMANIA</v>
          </cell>
          <cell r="AI183" t="str">
            <v>ROMANIA</v>
          </cell>
          <cell r="AK183" t="str">
            <v>USD</v>
          </cell>
        </row>
        <row r="184">
          <cell r="AF184">
            <v>0</v>
          </cell>
          <cell r="AG184" t="str">
            <v>RUSSIAN FEDERATION</v>
          </cell>
          <cell r="AI184" t="str">
            <v>RUSSIAN FEDERATION</v>
          </cell>
          <cell r="AK184">
            <v>0</v>
          </cell>
        </row>
        <row r="185">
          <cell r="AF185">
            <v>0</v>
          </cell>
          <cell r="AG185" t="str">
            <v>RWANDA</v>
          </cell>
          <cell r="AI185" t="str">
            <v>RWANDA</v>
          </cell>
          <cell r="AK185" t="str">
            <v>PAB</v>
          </cell>
        </row>
        <row r="186">
          <cell r="AF186">
            <v>0</v>
          </cell>
          <cell r="AG186" t="str">
            <v>SAINT BARTHÉLEMY</v>
          </cell>
          <cell r="AI186" t="str">
            <v>SAINT BARTHÉLEMY</v>
          </cell>
          <cell r="AK186" t="str">
            <v>USD</v>
          </cell>
        </row>
        <row r="187">
          <cell r="AF187">
            <v>0</v>
          </cell>
          <cell r="AG187" t="str">
            <v>SAINT HELENA, ASCENSION AND TRISTAN DA CUNHA</v>
          </cell>
          <cell r="AI187" t="str">
            <v>SAINT HELENA, ASCENSION AND TRISTAN DA CUNHA</v>
          </cell>
          <cell r="AK187" t="str">
            <v>PGK</v>
          </cell>
        </row>
        <row r="188">
          <cell r="AF188">
            <v>0</v>
          </cell>
          <cell r="AG188" t="str">
            <v>SAINT KITTS AND NEVIS</v>
          </cell>
          <cell r="AI188" t="str">
            <v>SAINT KITTS AND NEVIS</v>
          </cell>
          <cell r="AK188" t="str">
            <v>PYG</v>
          </cell>
        </row>
        <row r="189">
          <cell r="AF189">
            <v>0</v>
          </cell>
          <cell r="AG189" t="str">
            <v>SAINT LUCIA</v>
          </cell>
          <cell r="AI189" t="str">
            <v>SAINT LUCIA</v>
          </cell>
          <cell r="AK189" t="str">
            <v>PEN</v>
          </cell>
        </row>
        <row r="190">
          <cell r="AF190">
            <v>0</v>
          </cell>
          <cell r="AG190" t="str">
            <v>SAINT MARTIN (FRENCH PART)</v>
          </cell>
          <cell r="AI190" t="str">
            <v>SAINT MARTIN (FRENCH PART)</v>
          </cell>
          <cell r="AK190" t="str">
            <v>PHP</v>
          </cell>
        </row>
        <row r="191">
          <cell r="AF191">
            <v>0</v>
          </cell>
          <cell r="AG191" t="str">
            <v>SAINT PIERRE AND MIQUELON</v>
          </cell>
          <cell r="AI191" t="str">
            <v>SAINT PIERRE AND MIQUELON</v>
          </cell>
          <cell r="AK191" t="str">
            <v>NZD</v>
          </cell>
        </row>
        <row r="192">
          <cell r="AF192">
            <v>0</v>
          </cell>
          <cell r="AG192" t="str">
            <v>SAINT VINCENT AND THE GRENADINES</v>
          </cell>
          <cell r="AI192" t="str">
            <v>SAINT VINCENT AND THE GRENADINES</v>
          </cell>
          <cell r="AK192" t="str">
            <v>PLN</v>
          </cell>
        </row>
        <row r="193">
          <cell r="AF193">
            <v>0</v>
          </cell>
          <cell r="AG193" t="str">
            <v>SAMOA</v>
          </cell>
          <cell r="AI193" t="str">
            <v>SAMOA</v>
          </cell>
          <cell r="AK193" t="str">
            <v>EUR</v>
          </cell>
        </row>
        <row r="194">
          <cell r="AF194">
            <v>0</v>
          </cell>
          <cell r="AG194" t="str">
            <v>SAN MARINO</v>
          </cell>
          <cell r="AI194" t="str">
            <v>SAN MARINO</v>
          </cell>
          <cell r="AK194" t="str">
            <v>USD</v>
          </cell>
        </row>
        <row r="195">
          <cell r="AF195">
            <v>0</v>
          </cell>
          <cell r="AG195" t="str">
            <v>SAO TOME AND PRINCIPE</v>
          </cell>
          <cell r="AI195" t="str">
            <v>SAO TOME AND PRINCIPE</v>
          </cell>
          <cell r="AK195" t="str">
            <v>QAR</v>
          </cell>
        </row>
        <row r="196">
          <cell r="AF196">
            <v>0</v>
          </cell>
          <cell r="AG196" t="str">
            <v>SAUDI ARABIA</v>
          </cell>
          <cell r="AI196" t="str">
            <v>SAUDI ARABIA</v>
          </cell>
          <cell r="AK196" t="str">
            <v>EUR</v>
          </cell>
        </row>
        <row r="197">
          <cell r="AF197">
            <v>0</v>
          </cell>
          <cell r="AG197" t="str">
            <v>SENEGAL</v>
          </cell>
          <cell r="AI197" t="str">
            <v>SENEGAL</v>
          </cell>
          <cell r="AK197" t="str">
            <v>RON</v>
          </cell>
        </row>
        <row r="198">
          <cell r="AF198">
            <v>0</v>
          </cell>
          <cell r="AG198" t="str">
            <v>SERBIA</v>
          </cell>
          <cell r="AI198" t="str">
            <v>SERBIA</v>
          </cell>
          <cell r="AK198" t="str">
            <v>RUB</v>
          </cell>
        </row>
        <row r="199">
          <cell r="AF199">
            <v>0</v>
          </cell>
          <cell r="AG199" t="str">
            <v>SEYCHELLES</v>
          </cell>
          <cell r="AI199" t="str">
            <v>SEYCHELLES</v>
          </cell>
          <cell r="AK199" t="str">
            <v>RWF</v>
          </cell>
        </row>
        <row r="200">
          <cell r="AF200">
            <v>0</v>
          </cell>
          <cell r="AG200" t="str">
            <v>SIERRA LEONE</v>
          </cell>
          <cell r="AI200" t="str">
            <v>SIERRA LEONE</v>
          </cell>
          <cell r="AK200" t="str">
            <v>EUR</v>
          </cell>
        </row>
        <row r="201">
          <cell r="AF201">
            <v>0</v>
          </cell>
          <cell r="AG201" t="str">
            <v>SINGAPORE</v>
          </cell>
          <cell r="AI201" t="str">
            <v>SINGAPORE</v>
          </cell>
          <cell r="AK201" t="str">
            <v>SHP</v>
          </cell>
        </row>
        <row r="202">
          <cell r="AF202">
            <v>0</v>
          </cell>
          <cell r="AG202" t="str">
            <v>SINT MAARTEN (DUTCH PART)</v>
          </cell>
          <cell r="AI202" t="str">
            <v>SINT MAARTEN (DUTCH PART)</v>
          </cell>
          <cell r="AK202" t="str">
            <v>XCD</v>
          </cell>
        </row>
        <row r="203">
          <cell r="AF203">
            <v>0</v>
          </cell>
          <cell r="AG203" t="str">
            <v>SLOVAKIA</v>
          </cell>
          <cell r="AI203" t="str">
            <v>SLOVAKIA</v>
          </cell>
          <cell r="AK203" t="str">
            <v>XCD</v>
          </cell>
        </row>
        <row r="204">
          <cell r="AF204">
            <v>0</v>
          </cell>
          <cell r="AG204" t="str">
            <v>SLOVENIA</v>
          </cell>
          <cell r="AI204" t="str">
            <v>SLOVENIA</v>
          </cell>
          <cell r="AK204" t="str">
            <v>EUR</v>
          </cell>
        </row>
        <row r="205">
          <cell r="AF205">
            <v>0</v>
          </cell>
          <cell r="AG205" t="str">
            <v>SOLOMON ISLANDS</v>
          </cell>
          <cell r="AI205" t="str">
            <v>SOLOMON ISLANDS</v>
          </cell>
          <cell r="AK205" t="str">
            <v>EUR</v>
          </cell>
        </row>
        <row r="206">
          <cell r="AF206">
            <v>0</v>
          </cell>
          <cell r="AG206" t="str">
            <v>SOMALIA</v>
          </cell>
          <cell r="AI206" t="str">
            <v>SOMALIA</v>
          </cell>
          <cell r="AK206" t="str">
            <v>XCD</v>
          </cell>
        </row>
        <row r="207">
          <cell r="AF207">
            <v>0</v>
          </cell>
          <cell r="AG207" t="str">
            <v>SOUTH AFRICA</v>
          </cell>
          <cell r="AI207" t="str">
            <v>SOUTH AFRICA</v>
          </cell>
          <cell r="AK207" t="str">
            <v>WST</v>
          </cell>
        </row>
        <row r="208">
          <cell r="AF208">
            <v>0</v>
          </cell>
          <cell r="AG208" t="str">
            <v>SOUTH GEORGIA AND THE SOUTH SANDWICH ISLANDS</v>
          </cell>
          <cell r="AI208" t="str">
            <v>SOUTH GEORGIA AND THE SOUTH SANDWICH ISLANDS</v>
          </cell>
          <cell r="AK208" t="str">
            <v>EUR</v>
          </cell>
        </row>
        <row r="209">
          <cell r="AF209">
            <v>0</v>
          </cell>
          <cell r="AG209" t="str">
            <v>SOUTH SUDAN</v>
          </cell>
          <cell r="AI209" t="str">
            <v>SOUTH SUDAN</v>
          </cell>
          <cell r="AK209" t="str">
            <v>STD</v>
          </cell>
        </row>
        <row r="210">
          <cell r="AF210">
            <v>0</v>
          </cell>
          <cell r="AG210" t="str">
            <v>SPAIN</v>
          </cell>
          <cell r="AI210" t="str">
            <v>SPAIN</v>
          </cell>
          <cell r="AK210" t="str">
            <v>SAR</v>
          </cell>
        </row>
        <row r="211">
          <cell r="AF211">
            <v>0</v>
          </cell>
          <cell r="AG211" t="str">
            <v>SRI LANKA</v>
          </cell>
          <cell r="AI211" t="str">
            <v>SRI LANKA</v>
          </cell>
          <cell r="AK211" t="str">
            <v>XOF</v>
          </cell>
        </row>
        <row r="212">
          <cell r="AF212">
            <v>0</v>
          </cell>
          <cell r="AG212" t="str">
            <v>SUDAN</v>
          </cell>
          <cell r="AI212" t="str">
            <v>SUDAN</v>
          </cell>
          <cell r="AK212" t="str">
            <v>RSD</v>
          </cell>
        </row>
        <row r="213">
          <cell r="AF213">
            <v>0</v>
          </cell>
          <cell r="AG213" t="str">
            <v>SURINAME</v>
          </cell>
          <cell r="AI213" t="str">
            <v>SURINAME</v>
          </cell>
          <cell r="AK213" t="str">
            <v>SCR</v>
          </cell>
        </row>
        <row r="214">
          <cell r="AF214">
            <v>0</v>
          </cell>
          <cell r="AG214" t="str">
            <v>SVALBARD AND JAN MAYEN</v>
          </cell>
          <cell r="AI214" t="str">
            <v>SVALBARD AND JAN MAYEN</v>
          </cell>
          <cell r="AK214" t="str">
            <v>SLL</v>
          </cell>
        </row>
        <row r="215">
          <cell r="AF215">
            <v>0</v>
          </cell>
          <cell r="AG215" t="str">
            <v>SWAZILAND</v>
          </cell>
          <cell r="AI215" t="str">
            <v>SWAZILAND</v>
          </cell>
          <cell r="AK215" t="str">
            <v>SGD</v>
          </cell>
        </row>
        <row r="216">
          <cell r="AF216">
            <v>0</v>
          </cell>
          <cell r="AG216" t="str">
            <v>SWEDEN</v>
          </cell>
          <cell r="AI216" t="str">
            <v>SWEDEN</v>
          </cell>
          <cell r="AK216" t="str">
            <v>ANG</v>
          </cell>
        </row>
        <row r="217">
          <cell r="AF217">
            <v>0</v>
          </cell>
          <cell r="AG217" t="str">
            <v>SWITZERLAND</v>
          </cell>
          <cell r="AI217" t="str">
            <v>SWITZERLAND</v>
          </cell>
          <cell r="AK217" t="str">
            <v>XSU</v>
          </cell>
        </row>
        <row r="218">
          <cell r="AF218">
            <v>0</v>
          </cell>
          <cell r="AG218" t="str">
            <v>SYRIAN ARAB REPUBLIC</v>
          </cell>
          <cell r="AI218" t="str">
            <v>SYRIAN ARAB REPUBLIC</v>
          </cell>
          <cell r="AK218" t="str">
            <v>EUR</v>
          </cell>
        </row>
        <row r="219">
          <cell r="AF219">
            <v>0</v>
          </cell>
          <cell r="AG219" t="str">
            <v>TAIWAN, PROVINCE OF CHINA</v>
          </cell>
          <cell r="AI219" t="str">
            <v>TAIWAN, PROVINCE OF CHINA</v>
          </cell>
          <cell r="AK219" t="str">
            <v>EUR</v>
          </cell>
        </row>
        <row r="220">
          <cell r="AF220">
            <v>0</v>
          </cell>
          <cell r="AG220" t="str">
            <v>TAJIKISTAN</v>
          </cell>
          <cell r="AI220" t="str">
            <v>TAJIKISTAN</v>
          </cell>
          <cell r="AK220" t="str">
            <v>SBD</v>
          </cell>
        </row>
        <row r="221">
          <cell r="AF221">
            <v>0</v>
          </cell>
          <cell r="AG221" t="str">
            <v>TANZANIA, UNITED REPUBLIC OF</v>
          </cell>
          <cell r="AI221" t="str">
            <v>TANZANIA, UNITED REPUBLIC OF</v>
          </cell>
          <cell r="AK221" t="str">
            <v>SOS</v>
          </cell>
        </row>
        <row r="222">
          <cell r="AF222">
            <v>0</v>
          </cell>
          <cell r="AG222" t="str">
            <v>THAILAND</v>
          </cell>
          <cell r="AI222" t="str">
            <v>THAILAND</v>
          </cell>
          <cell r="AK222" t="str">
            <v>ZAR</v>
          </cell>
        </row>
        <row r="223">
          <cell r="AF223">
            <v>0</v>
          </cell>
          <cell r="AG223" t="str">
            <v>TIMOR-LESTE</v>
          </cell>
          <cell r="AI223" t="str">
            <v>TIMOR-LESTE</v>
          </cell>
          <cell r="AK223">
            <v>0</v>
          </cell>
        </row>
        <row r="224">
          <cell r="AF224">
            <v>0</v>
          </cell>
          <cell r="AG224" t="str">
            <v>TOGO</v>
          </cell>
          <cell r="AI224" t="str">
            <v>TOGO</v>
          </cell>
          <cell r="AK224" t="str">
            <v>SSP</v>
          </cell>
        </row>
        <row r="225">
          <cell r="AF225">
            <v>0</v>
          </cell>
          <cell r="AG225" t="str">
            <v>TOKELAU</v>
          </cell>
          <cell r="AI225" t="str">
            <v>TOKELAU</v>
          </cell>
          <cell r="AK225" t="str">
            <v>EUR</v>
          </cell>
        </row>
        <row r="226">
          <cell r="AF226">
            <v>0</v>
          </cell>
          <cell r="AG226" t="str">
            <v>TONGA</v>
          </cell>
          <cell r="AI226" t="str">
            <v>TONGA</v>
          </cell>
          <cell r="AK226" t="str">
            <v>LKR</v>
          </cell>
        </row>
        <row r="227">
          <cell r="AF227">
            <v>0</v>
          </cell>
          <cell r="AG227" t="str">
            <v>TRINIDAD AND TOBAGO</v>
          </cell>
          <cell r="AI227" t="str">
            <v>TRINIDAD AND TOBAGO</v>
          </cell>
          <cell r="AK227" t="str">
            <v>SDG</v>
          </cell>
        </row>
        <row r="228">
          <cell r="AF228">
            <v>0</v>
          </cell>
          <cell r="AG228" t="str">
            <v>TUNISIA</v>
          </cell>
          <cell r="AI228" t="str">
            <v>TUNISIA</v>
          </cell>
          <cell r="AK228" t="str">
            <v>SRD</v>
          </cell>
        </row>
        <row r="229">
          <cell r="AF229">
            <v>0</v>
          </cell>
          <cell r="AG229" t="str">
            <v>TURKEY</v>
          </cell>
          <cell r="AI229" t="str">
            <v>TURKEY</v>
          </cell>
          <cell r="AK229" t="str">
            <v>NOK</v>
          </cell>
        </row>
        <row r="230">
          <cell r="AF230">
            <v>0</v>
          </cell>
          <cell r="AG230" t="str">
            <v>TURKMENISTAN</v>
          </cell>
          <cell r="AI230" t="str">
            <v>TURKMENISTAN</v>
          </cell>
          <cell r="AK230" t="str">
            <v>SZL</v>
          </cell>
        </row>
        <row r="231">
          <cell r="AF231">
            <v>0</v>
          </cell>
          <cell r="AG231" t="str">
            <v>TURKS AND CAICOS ISLANDS</v>
          </cell>
          <cell r="AI231" t="str">
            <v>TURKS AND CAICOS ISLANDS</v>
          </cell>
          <cell r="AK231" t="str">
            <v>SEK</v>
          </cell>
        </row>
        <row r="232">
          <cell r="AF232">
            <v>0</v>
          </cell>
          <cell r="AG232" t="str">
            <v>TUVALU</v>
          </cell>
          <cell r="AI232" t="str">
            <v>TUVALU</v>
          </cell>
          <cell r="AK232" t="str">
            <v>CHE</v>
          </cell>
        </row>
        <row r="233">
          <cell r="AF233">
            <v>0</v>
          </cell>
          <cell r="AG233" t="str">
            <v>UGANDA</v>
          </cell>
          <cell r="AI233" t="str">
            <v>UGANDA</v>
          </cell>
          <cell r="AK233" t="str">
            <v>CHF</v>
          </cell>
        </row>
        <row r="234">
          <cell r="AF234">
            <v>0</v>
          </cell>
          <cell r="AG234" t="str">
            <v>UKRAINE</v>
          </cell>
          <cell r="AI234" t="str">
            <v>UKRAINE</v>
          </cell>
          <cell r="AK234" t="str">
            <v>CHW</v>
          </cell>
        </row>
        <row r="235">
          <cell r="AF235">
            <v>0</v>
          </cell>
          <cell r="AG235" t="str">
            <v>UNITED ARAB EMIRATES</v>
          </cell>
          <cell r="AI235" t="str">
            <v>UNITED ARAB EMIRATES</v>
          </cell>
          <cell r="AK235" t="str">
            <v>SYP</v>
          </cell>
        </row>
        <row r="236">
          <cell r="AF236">
            <v>0</v>
          </cell>
          <cell r="AG236" t="str">
            <v>UNITED KINGDOM</v>
          </cell>
          <cell r="AI236" t="str">
            <v>UNITED KINGDOM</v>
          </cell>
          <cell r="AK236" t="str">
            <v>TWD</v>
          </cell>
        </row>
        <row r="237">
          <cell r="AF237">
            <v>0</v>
          </cell>
          <cell r="AG237" t="str">
            <v>UNITED STATES</v>
          </cell>
          <cell r="AI237" t="str">
            <v>UNITED STATES</v>
          </cell>
          <cell r="AK237" t="str">
            <v>TJS</v>
          </cell>
        </row>
        <row r="238">
          <cell r="AF238">
            <v>0</v>
          </cell>
          <cell r="AG238" t="str">
            <v>UNITED STATES MINOR OUTLYING ISLANDS</v>
          </cell>
          <cell r="AI238" t="str">
            <v>UNITED STATES MINOR OUTLYING ISLANDS</v>
          </cell>
          <cell r="AK238" t="str">
            <v>TZS</v>
          </cell>
        </row>
        <row r="239">
          <cell r="AF239">
            <v>0</v>
          </cell>
          <cell r="AG239" t="str">
            <v>URUGUAY</v>
          </cell>
          <cell r="AI239" t="str">
            <v>URUGUAY</v>
          </cell>
          <cell r="AK239" t="str">
            <v>THB</v>
          </cell>
        </row>
        <row r="240">
          <cell r="AF240">
            <v>0</v>
          </cell>
          <cell r="AG240" t="str">
            <v>UZBEKISTAN</v>
          </cell>
          <cell r="AI240" t="str">
            <v>UZBEKISTAN</v>
          </cell>
          <cell r="AK240" t="str">
            <v>USD</v>
          </cell>
        </row>
        <row r="241">
          <cell r="AF241">
            <v>0</v>
          </cell>
          <cell r="AG241" t="str">
            <v>VANUATU</v>
          </cell>
          <cell r="AI241" t="str">
            <v>VANUATU</v>
          </cell>
          <cell r="AK241" t="str">
            <v>XOF</v>
          </cell>
        </row>
        <row r="242">
          <cell r="AF242">
            <v>0</v>
          </cell>
          <cell r="AG242" t="str">
            <v>VENEZUELA, BOLIVARIAN REPUBLIC OF</v>
          </cell>
          <cell r="AI242" t="str">
            <v>VENEZUELA, BOLIVARIAN REPUBLIC OF</v>
          </cell>
          <cell r="AK242" t="str">
            <v>NZD</v>
          </cell>
        </row>
        <row r="243">
          <cell r="AF243">
            <v>0</v>
          </cell>
          <cell r="AG243" t="str">
            <v>VIET NAM</v>
          </cell>
          <cell r="AI243" t="str">
            <v>VIET NAM</v>
          </cell>
          <cell r="AK243" t="str">
            <v>TOP</v>
          </cell>
        </row>
        <row r="244">
          <cell r="AF244">
            <v>0</v>
          </cell>
          <cell r="AG244" t="str">
            <v>VIRGIN ISLANDS, BRITISH</v>
          </cell>
          <cell r="AI244" t="str">
            <v>VIRGIN ISLANDS, BRITISH</v>
          </cell>
          <cell r="AK244" t="str">
            <v>TTD</v>
          </cell>
        </row>
        <row r="245">
          <cell r="AF245">
            <v>0</v>
          </cell>
          <cell r="AG245" t="str">
            <v>VIRGIN ISLANDS, U.S.</v>
          </cell>
          <cell r="AI245" t="str">
            <v>VIRGIN ISLANDS, U.S.</v>
          </cell>
          <cell r="AK245" t="str">
            <v>TND</v>
          </cell>
        </row>
        <row r="246">
          <cell r="AF246">
            <v>0</v>
          </cell>
          <cell r="AG246" t="str">
            <v>WALLIS AND FUTUNA</v>
          </cell>
          <cell r="AI246" t="str">
            <v>WALLIS AND FUTUNA</v>
          </cell>
          <cell r="AK246" t="str">
            <v>TRY</v>
          </cell>
        </row>
        <row r="247">
          <cell r="AF247">
            <v>0</v>
          </cell>
          <cell r="AG247" t="str">
            <v>WESTERN SAHARA</v>
          </cell>
          <cell r="AI247" t="str">
            <v>WESTERN SAHARA</v>
          </cell>
          <cell r="AK247" t="str">
            <v>TMT</v>
          </cell>
        </row>
        <row r="248">
          <cell r="AF248">
            <v>0</v>
          </cell>
          <cell r="AG248" t="str">
            <v>YEMEN</v>
          </cell>
          <cell r="AI248" t="str">
            <v>YEMEN</v>
          </cell>
          <cell r="AK248" t="str">
            <v>USD</v>
          </cell>
        </row>
        <row r="249">
          <cell r="AF249">
            <v>0</v>
          </cell>
          <cell r="AG249" t="str">
            <v>ZAMBIA</v>
          </cell>
          <cell r="AI249" t="str">
            <v>ZAMBIA</v>
          </cell>
          <cell r="AK249" t="str">
            <v>AUD</v>
          </cell>
        </row>
        <row r="250">
          <cell r="AF250">
            <v>0</v>
          </cell>
          <cell r="AG250" t="str">
            <v>ZIMBABWE</v>
          </cell>
          <cell r="AI250" t="str">
            <v>ZIMBABWE</v>
          </cell>
          <cell r="AK250" t="str">
            <v>UGX</v>
          </cell>
        </row>
        <row r="251">
          <cell r="AF251">
            <v>0</v>
          </cell>
          <cell r="AG251" t="str">
            <v>SUPRA AFRICA</v>
          </cell>
          <cell r="AI251" t="str">
            <v>SUPRA AFRICA</v>
          </cell>
          <cell r="AK251" t="str">
            <v>UAH</v>
          </cell>
        </row>
        <row r="252">
          <cell r="AF252">
            <v>0</v>
          </cell>
          <cell r="AG252" t="str">
            <v>SUPRA ASIA PACIFIC</v>
          </cell>
          <cell r="AI252" t="str">
            <v>SUPRA ASIA PACIFIC</v>
          </cell>
          <cell r="AK252" t="str">
            <v>AED</v>
          </cell>
        </row>
        <row r="253">
          <cell r="AF253">
            <v>0</v>
          </cell>
          <cell r="AG253" t="str">
            <v>SUPRA EUROPE</v>
          </cell>
          <cell r="AI253" t="str">
            <v>SUPRA EUROPE</v>
          </cell>
          <cell r="AK253" t="str">
            <v>GBP</v>
          </cell>
        </row>
        <row r="254">
          <cell r="AF254">
            <v>0</v>
          </cell>
          <cell r="AG254" t="str">
            <v>SUPRA LATIN AMERICA</v>
          </cell>
          <cell r="AI254" t="str">
            <v>SUPRA LATIN AMERICA</v>
          </cell>
          <cell r="AK254" t="str">
            <v>USD</v>
          </cell>
        </row>
        <row r="255">
          <cell r="AF255">
            <v>0</v>
          </cell>
          <cell r="AG255" t="str">
            <v>SUPRA MIDDLE EAST</v>
          </cell>
          <cell r="AI255" t="str">
            <v>SUPRA MIDDLE EAST</v>
          </cell>
          <cell r="AK255" t="str">
            <v>USN</v>
          </cell>
        </row>
        <row r="256">
          <cell r="AF256">
            <v>0</v>
          </cell>
          <cell r="AG256" t="str">
            <v>SUPRA NORTH AMERICA</v>
          </cell>
          <cell r="AI256" t="str">
            <v>SUPRA NORTH AMERICA</v>
          </cell>
          <cell r="AK256" t="str">
            <v>USS</v>
          </cell>
        </row>
        <row r="257">
          <cell r="AF257">
            <v>0</v>
          </cell>
          <cell r="AG257">
            <v>0</v>
          </cell>
          <cell r="AI257">
            <v>0</v>
          </cell>
          <cell r="AK257" t="str">
            <v>USD</v>
          </cell>
        </row>
        <row r="258">
          <cell r="AF258">
            <v>0</v>
          </cell>
          <cell r="AG258">
            <v>0</v>
          </cell>
          <cell r="AI258">
            <v>0</v>
          </cell>
          <cell r="AK258" t="str">
            <v>UYI</v>
          </cell>
        </row>
        <row r="259">
          <cell r="AF259">
            <v>0</v>
          </cell>
          <cell r="AG259">
            <v>0</v>
          </cell>
          <cell r="AI259">
            <v>0</v>
          </cell>
          <cell r="AK259" t="str">
            <v>UYU</v>
          </cell>
        </row>
        <row r="260">
          <cell r="AF260">
            <v>0</v>
          </cell>
          <cell r="AG260">
            <v>0</v>
          </cell>
          <cell r="AI260">
            <v>0</v>
          </cell>
          <cell r="AK260" t="str">
            <v>UZS</v>
          </cell>
        </row>
        <row r="261">
          <cell r="AF261">
            <v>0</v>
          </cell>
          <cell r="AG261">
            <v>0</v>
          </cell>
          <cell r="AI261">
            <v>0</v>
          </cell>
          <cell r="AK261" t="str">
            <v>VUV</v>
          </cell>
        </row>
        <row r="262">
          <cell r="AF262">
            <v>0</v>
          </cell>
          <cell r="AG262">
            <v>0</v>
          </cell>
          <cell r="AI262">
            <v>0</v>
          </cell>
          <cell r="AK262" t="str">
            <v>EUR</v>
          </cell>
        </row>
        <row r="263">
          <cell r="AF263">
            <v>0</v>
          </cell>
          <cell r="AG263">
            <v>0</v>
          </cell>
          <cell r="AI263">
            <v>0</v>
          </cell>
          <cell r="AK263" t="str">
            <v>VEF</v>
          </cell>
        </row>
        <row r="264">
          <cell r="AF264">
            <v>0</v>
          </cell>
          <cell r="AG264">
            <v>0</v>
          </cell>
          <cell r="AI264">
            <v>0</v>
          </cell>
          <cell r="AK264" t="str">
            <v>VND</v>
          </cell>
        </row>
        <row r="265">
          <cell r="AF265">
            <v>0</v>
          </cell>
          <cell r="AG265">
            <v>0</v>
          </cell>
          <cell r="AI265">
            <v>0</v>
          </cell>
          <cell r="AK265" t="str">
            <v>USD</v>
          </cell>
        </row>
        <row r="266">
          <cell r="AF266">
            <v>0</v>
          </cell>
          <cell r="AG266">
            <v>0</v>
          </cell>
          <cell r="AI266">
            <v>0</v>
          </cell>
          <cell r="AK266" t="str">
            <v>USD</v>
          </cell>
        </row>
        <row r="267">
          <cell r="AF267">
            <v>0</v>
          </cell>
          <cell r="AG267">
            <v>0</v>
          </cell>
          <cell r="AI267">
            <v>0</v>
          </cell>
          <cell r="AK267" t="str">
            <v>XPF</v>
          </cell>
        </row>
        <row r="268">
          <cell r="AF268">
            <v>0</v>
          </cell>
          <cell r="AG268">
            <v>0</v>
          </cell>
          <cell r="AI268">
            <v>0</v>
          </cell>
          <cell r="AK268" t="str">
            <v>MAD</v>
          </cell>
        </row>
        <row r="269">
          <cell r="AF269">
            <v>0</v>
          </cell>
          <cell r="AG269">
            <v>0</v>
          </cell>
          <cell r="AI269">
            <v>0</v>
          </cell>
          <cell r="AK269" t="str">
            <v>YER</v>
          </cell>
        </row>
        <row r="270">
          <cell r="AF270">
            <v>0</v>
          </cell>
          <cell r="AG270">
            <v>0</v>
          </cell>
          <cell r="AI270">
            <v>0</v>
          </cell>
          <cell r="AK270" t="str">
            <v>ZMK</v>
          </cell>
        </row>
        <row r="271">
          <cell r="AF271">
            <v>0</v>
          </cell>
          <cell r="AG271">
            <v>0</v>
          </cell>
          <cell r="AI271">
            <v>0</v>
          </cell>
          <cell r="AK271" t="str">
            <v>ZWL</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IV84"/>
  <sheetViews>
    <sheetView showGridLines="0" tabSelected="1" topLeftCell="A5" zoomScaleNormal="100" zoomScaleSheetLayoutView="85" workbookViewId="0">
      <selection activeCell="B42" sqref="B42"/>
    </sheetView>
  </sheetViews>
  <sheetFormatPr defaultColWidth="9.36328125" defaultRowHeight="9.75"/>
  <cols>
    <col min="1" max="1" width="76.81640625" style="132" customWidth="1"/>
    <col min="2" max="2" width="12.6328125" style="132" customWidth="1"/>
    <col min="3" max="3" width="9.36328125" style="132"/>
    <col min="4" max="19" width="9.36328125" style="1"/>
    <col min="20" max="20" width="10" style="1" customWidth="1"/>
    <col min="21" max="21" width="9.36328125" style="1"/>
    <col min="22" max="22" width="10" style="1" customWidth="1"/>
    <col min="23" max="16384" width="9.36328125" style="1"/>
  </cols>
  <sheetData>
    <row r="1" spans="1:256" ht="18" thickBot="1">
      <c r="A1" s="250" t="s">
        <v>324</v>
      </c>
      <c r="B1" s="276"/>
      <c r="C1" s="277"/>
      <c r="D1" s="278"/>
      <c r="H1" s="250" t="s">
        <v>325</v>
      </c>
      <c r="I1" s="274"/>
      <c r="J1" s="275"/>
      <c r="L1" s="70"/>
      <c r="M1" s="71"/>
    </row>
    <row r="2" spans="1:256">
      <c r="L2" s="71"/>
      <c r="M2" s="72"/>
      <c r="N2"/>
      <c r="O2"/>
      <c r="P2"/>
      <c r="Q2"/>
      <c r="R2"/>
      <c r="S2"/>
      <c r="T2"/>
      <c r="U2"/>
    </row>
    <row r="3" spans="1:256" ht="19.899999999999999">
      <c r="A3" s="133" t="s">
        <v>162</v>
      </c>
      <c r="L3" s="71"/>
      <c r="M3" s="72"/>
      <c r="N3"/>
      <c r="O3"/>
      <c r="P3"/>
      <c r="Q3"/>
      <c r="R3"/>
      <c r="S3"/>
      <c r="T3"/>
      <c r="U3"/>
    </row>
    <row r="4" spans="1:256">
      <c r="L4" s="73"/>
      <c r="M4" s="72"/>
      <c r="N4"/>
      <c r="O4"/>
      <c r="P4"/>
      <c r="Q4"/>
      <c r="R4"/>
      <c r="S4"/>
      <c r="T4"/>
      <c r="U4"/>
    </row>
    <row r="5" spans="1:256" ht="13.9">
      <c r="A5" s="148" t="s">
        <v>76</v>
      </c>
    </row>
    <row r="6" spans="1:256">
      <c r="A6" s="279" t="s">
        <v>329</v>
      </c>
      <c r="B6" s="279"/>
      <c r="C6" s="279"/>
      <c r="D6" s="279"/>
      <c r="E6" s="279"/>
      <c r="F6" s="279"/>
      <c r="G6" s="279"/>
      <c r="H6" s="279"/>
      <c r="I6" s="279"/>
      <c r="J6" s="279"/>
      <c r="K6" s="279"/>
      <c r="L6" s="279"/>
      <c r="M6" s="279"/>
      <c r="N6" s="279"/>
      <c r="O6" s="279"/>
      <c r="P6" s="279"/>
      <c r="Q6" s="279"/>
      <c r="R6" s="279"/>
      <c r="S6" s="279"/>
      <c r="T6" s="279"/>
      <c r="U6" s="279"/>
      <c r="V6" s="279"/>
    </row>
    <row r="7" spans="1:256">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c r="AW7" s="279"/>
      <c r="AX7" s="279"/>
      <c r="AY7" s="279"/>
      <c r="AZ7" s="279"/>
      <c r="BA7" s="279"/>
      <c r="BB7" s="279"/>
      <c r="BC7" s="279"/>
      <c r="BD7" s="279"/>
      <c r="BE7" s="279"/>
      <c r="BF7" s="279"/>
      <c r="BG7" s="279"/>
      <c r="BH7" s="279"/>
      <c r="BI7" s="279"/>
      <c r="BJ7" s="279"/>
      <c r="BK7" s="279"/>
      <c r="BL7" s="279"/>
      <c r="BM7" s="279"/>
      <c r="BN7" s="279"/>
      <c r="BO7" s="279"/>
      <c r="BP7" s="279"/>
      <c r="BQ7" s="279"/>
      <c r="BR7" s="279"/>
      <c r="BS7" s="279"/>
      <c r="BT7" s="279"/>
      <c r="BU7" s="279"/>
      <c r="BV7" s="279"/>
      <c r="BW7" s="279"/>
      <c r="BX7" s="279"/>
      <c r="BY7" s="279"/>
      <c r="BZ7" s="279"/>
      <c r="CA7" s="279"/>
      <c r="CB7" s="279"/>
      <c r="CC7" s="279"/>
      <c r="CD7" s="279"/>
      <c r="CE7" s="279"/>
      <c r="CF7" s="279"/>
      <c r="CG7" s="279"/>
      <c r="CH7" s="279"/>
      <c r="CI7" s="279"/>
      <c r="CJ7" s="279"/>
      <c r="CK7" s="279"/>
      <c r="CL7" s="279"/>
      <c r="CM7" s="279"/>
      <c r="CN7" s="279"/>
      <c r="CO7" s="279"/>
      <c r="CP7" s="279"/>
      <c r="CQ7" s="279"/>
      <c r="CR7" s="279"/>
      <c r="CS7" s="279"/>
      <c r="CT7" s="279"/>
      <c r="CU7" s="279"/>
      <c r="CV7" s="279"/>
      <c r="CW7" s="279"/>
      <c r="CX7" s="279"/>
      <c r="CY7" s="279"/>
      <c r="CZ7" s="279"/>
      <c r="DA7" s="279"/>
      <c r="DB7" s="279"/>
      <c r="DC7" s="279"/>
      <c r="DD7" s="279"/>
      <c r="DE7" s="279"/>
      <c r="DF7" s="279"/>
      <c r="DG7" s="279"/>
      <c r="DH7" s="279"/>
      <c r="DI7" s="279"/>
      <c r="DJ7" s="279"/>
      <c r="DK7" s="279"/>
      <c r="DL7" s="279"/>
      <c r="DM7" s="279"/>
      <c r="DN7" s="279"/>
      <c r="DO7" s="279"/>
      <c r="DP7" s="279"/>
      <c r="DQ7" s="279"/>
      <c r="DR7" s="279"/>
      <c r="DS7" s="279"/>
      <c r="DT7" s="279"/>
      <c r="DU7" s="279"/>
      <c r="DV7" s="279"/>
      <c r="DW7" s="279"/>
      <c r="DX7" s="279"/>
      <c r="DY7" s="279"/>
      <c r="DZ7" s="279"/>
      <c r="EA7" s="279"/>
      <c r="EB7" s="279"/>
      <c r="EC7" s="279"/>
      <c r="ED7" s="279"/>
      <c r="EE7" s="279"/>
      <c r="EF7" s="279"/>
      <c r="EG7" s="279"/>
      <c r="EH7" s="279"/>
      <c r="EI7" s="279"/>
      <c r="EJ7" s="279"/>
      <c r="EK7" s="279"/>
      <c r="EL7" s="279"/>
      <c r="EM7" s="279"/>
      <c r="EN7" s="279"/>
      <c r="EO7" s="279"/>
      <c r="EP7" s="279"/>
      <c r="EQ7" s="279"/>
      <c r="ER7" s="279"/>
      <c r="ES7" s="279"/>
      <c r="ET7" s="279"/>
      <c r="EU7" s="279"/>
      <c r="EV7" s="279"/>
      <c r="EW7" s="279"/>
      <c r="EX7" s="279"/>
      <c r="EY7" s="279"/>
      <c r="EZ7" s="279"/>
      <c r="FA7" s="279"/>
      <c r="FB7" s="279"/>
      <c r="FC7" s="279"/>
      <c r="FD7" s="279"/>
      <c r="FE7" s="279"/>
      <c r="FF7" s="279"/>
      <c r="FG7" s="279"/>
      <c r="FH7" s="279"/>
      <c r="FI7" s="279"/>
      <c r="FJ7" s="279"/>
      <c r="FK7" s="279"/>
      <c r="FL7" s="279"/>
      <c r="FM7" s="279"/>
      <c r="FN7" s="279"/>
      <c r="FO7" s="279"/>
      <c r="FP7" s="279"/>
      <c r="FQ7" s="279"/>
      <c r="FR7" s="279"/>
      <c r="FS7" s="279"/>
      <c r="FT7" s="279"/>
      <c r="FU7" s="279"/>
      <c r="FV7" s="279"/>
      <c r="FW7" s="279"/>
      <c r="FX7" s="279"/>
      <c r="FY7" s="279"/>
      <c r="FZ7" s="279"/>
      <c r="GA7" s="279"/>
      <c r="GB7" s="279"/>
      <c r="GC7" s="279"/>
      <c r="GD7" s="279"/>
      <c r="GE7" s="279"/>
      <c r="GF7" s="279"/>
      <c r="GG7" s="279"/>
      <c r="GH7" s="279"/>
      <c r="GI7" s="279"/>
      <c r="GJ7" s="279"/>
      <c r="GK7" s="279"/>
      <c r="GL7" s="279"/>
      <c r="GM7" s="279"/>
      <c r="GN7" s="279"/>
      <c r="GO7" s="279"/>
      <c r="GP7" s="279"/>
      <c r="GQ7" s="279"/>
      <c r="GR7" s="279"/>
      <c r="GS7" s="279"/>
      <c r="GT7" s="279"/>
      <c r="GU7" s="279"/>
      <c r="GV7" s="279"/>
      <c r="GW7" s="279"/>
      <c r="GX7" s="279"/>
      <c r="GY7" s="279"/>
      <c r="GZ7" s="279"/>
      <c r="HA7" s="279"/>
      <c r="HB7" s="279"/>
      <c r="HC7" s="279"/>
      <c r="HD7" s="279"/>
      <c r="HE7" s="279"/>
      <c r="HF7" s="279"/>
      <c r="HG7" s="279"/>
      <c r="HH7" s="279"/>
      <c r="HI7" s="279"/>
      <c r="HJ7" s="279"/>
      <c r="HK7" s="279"/>
      <c r="HL7" s="279"/>
      <c r="HM7" s="279"/>
      <c r="HN7" s="279"/>
      <c r="HO7" s="279"/>
      <c r="HP7" s="279"/>
      <c r="HQ7" s="279"/>
      <c r="HR7" s="279"/>
      <c r="HS7" s="279"/>
      <c r="HT7" s="279"/>
      <c r="HU7" s="279"/>
      <c r="HV7" s="279"/>
      <c r="HW7" s="279"/>
      <c r="HX7" s="279"/>
      <c r="HY7" s="279"/>
      <c r="HZ7" s="279"/>
      <c r="IA7" s="279"/>
      <c r="IB7" s="279"/>
      <c r="IC7" s="279"/>
      <c r="ID7" s="279"/>
      <c r="IE7" s="279"/>
      <c r="IF7" s="279"/>
      <c r="IG7" s="279"/>
      <c r="IH7" s="279"/>
      <c r="II7" s="279"/>
      <c r="IJ7" s="279"/>
      <c r="IK7" s="279"/>
      <c r="IL7" s="279"/>
      <c r="IM7" s="279"/>
      <c r="IN7" s="279"/>
      <c r="IO7" s="279"/>
      <c r="IP7" s="279"/>
      <c r="IQ7" s="279"/>
      <c r="IR7" s="279"/>
      <c r="IS7" s="279"/>
      <c r="IT7" s="279"/>
      <c r="IU7" s="279"/>
      <c r="IV7" s="279"/>
    </row>
    <row r="8" spans="1:256">
      <c r="A8" s="279" t="s">
        <v>77</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c r="AW8" s="279"/>
      <c r="AX8" s="279"/>
      <c r="AY8" s="279"/>
      <c r="AZ8" s="279"/>
      <c r="BA8" s="279"/>
      <c r="BB8" s="279"/>
      <c r="BC8" s="279"/>
      <c r="BD8" s="279"/>
      <c r="BE8" s="279"/>
      <c r="BF8" s="279"/>
      <c r="BG8" s="279"/>
      <c r="BH8" s="279"/>
      <c r="BI8" s="279"/>
      <c r="BJ8" s="279"/>
      <c r="BK8" s="279"/>
      <c r="BL8" s="279"/>
      <c r="BM8" s="279"/>
      <c r="BN8" s="279"/>
      <c r="BO8" s="279"/>
      <c r="BP8" s="279"/>
      <c r="BQ8" s="279"/>
      <c r="BR8" s="279"/>
      <c r="BS8" s="279"/>
      <c r="BT8" s="279"/>
      <c r="BU8" s="279"/>
      <c r="BV8" s="279"/>
      <c r="BW8" s="279"/>
      <c r="BX8" s="279"/>
      <c r="BY8" s="279"/>
      <c r="BZ8" s="279"/>
      <c r="CA8" s="279"/>
      <c r="CB8" s="279"/>
      <c r="CC8" s="279"/>
      <c r="CD8" s="279"/>
      <c r="CE8" s="279"/>
      <c r="CF8" s="279"/>
      <c r="CG8" s="279"/>
      <c r="CH8" s="279"/>
      <c r="CI8" s="279"/>
      <c r="CJ8" s="279"/>
      <c r="CK8" s="279"/>
      <c r="CL8" s="279"/>
      <c r="CM8" s="279"/>
      <c r="CN8" s="279"/>
      <c r="CO8" s="279"/>
      <c r="CP8" s="279"/>
      <c r="CQ8" s="279"/>
      <c r="CR8" s="279"/>
      <c r="CS8" s="279"/>
      <c r="CT8" s="279"/>
      <c r="CU8" s="279"/>
      <c r="CV8" s="279"/>
      <c r="CW8" s="279"/>
      <c r="CX8" s="279"/>
      <c r="CY8" s="279"/>
      <c r="CZ8" s="279"/>
      <c r="DA8" s="279"/>
      <c r="DB8" s="279"/>
      <c r="DC8" s="279"/>
      <c r="DD8" s="279"/>
      <c r="DE8" s="279"/>
      <c r="DF8" s="279"/>
      <c r="DG8" s="279"/>
      <c r="DH8" s="279"/>
      <c r="DI8" s="279"/>
      <c r="DJ8" s="279"/>
      <c r="DK8" s="279"/>
      <c r="DL8" s="279"/>
      <c r="DM8" s="279"/>
      <c r="DN8" s="279"/>
      <c r="DO8" s="279"/>
      <c r="DP8" s="279"/>
      <c r="DQ8" s="279"/>
      <c r="DR8" s="279"/>
      <c r="DS8" s="279"/>
      <c r="DT8" s="279"/>
      <c r="DU8" s="279"/>
      <c r="DV8" s="279"/>
      <c r="DW8" s="279"/>
      <c r="DX8" s="279"/>
      <c r="DY8" s="279"/>
      <c r="DZ8" s="279"/>
      <c r="EA8" s="279"/>
      <c r="EB8" s="279"/>
      <c r="EC8" s="279"/>
      <c r="ED8" s="279"/>
      <c r="EE8" s="279"/>
      <c r="EF8" s="279"/>
      <c r="EG8" s="279"/>
      <c r="EH8" s="279"/>
      <c r="EI8" s="279"/>
      <c r="EJ8" s="279"/>
      <c r="EK8" s="279"/>
      <c r="EL8" s="279"/>
      <c r="EM8" s="279"/>
      <c r="EN8" s="279"/>
      <c r="EO8" s="279"/>
      <c r="EP8" s="279"/>
      <c r="EQ8" s="279"/>
      <c r="ER8" s="279"/>
      <c r="ES8" s="279"/>
      <c r="ET8" s="279"/>
      <c r="EU8" s="279"/>
      <c r="EV8" s="279"/>
      <c r="EW8" s="279"/>
      <c r="EX8" s="279"/>
      <c r="EY8" s="279"/>
      <c r="EZ8" s="279"/>
      <c r="FA8" s="279"/>
      <c r="FB8" s="279"/>
      <c r="FC8" s="279"/>
      <c r="FD8" s="279"/>
      <c r="FE8" s="279"/>
      <c r="FF8" s="279"/>
      <c r="FG8" s="279"/>
      <c r="FH8" s="279"/>
      <c r="FI8" s="279"/>
      <c r="FJ8" s="279"/>
      <c r="FK8" s="279"/>
      <c r="FL8" s="279"/>
      <c r="FM8" s="279"/>
      <c r="FN8" s="279"/>
      <c r="FO8" s="279"/>
      <c r="FP8" s="279"/>
      <c r="FQ8" s="279"/>
      <c r="FR8" s="279"/>
      <c r="FS8" s="279"/>
      <c r="FT8" s="279"/>
      <c r="FU8" s="279"/>
      <c r="FV8" s="279"/>
      <c r="FW8" s="279"/>
      <c r="FX8" s="279"/>
      <c r="FY8" s="279"/>
      <c r="FZ8" s="279"/>
      <c r="GA8" s="279"/>
      <c r="GB8" s="279"/>
      <c r="GC8" s="279"/>
      <c r="GD8" s="279"/>
      <c r="GE8" s="279"/>
      <c r="GF8" s="279"/>
      <c r="GG8" s="279"/>
      <c r="GH8" s="279"/>
      <c r="GI8" s="279"/>
      <c r="GJ8" s="279"/>
      <c r="GK8" s="279"/>
      <c r="GL8" s="279"/>
      <c r="GM8" s="279"/>
      <c r="GN8" s="279"/>
      <c r="GO8" s="279"/>
      <c r="GP8" s="279"/>
      <c r="GQ8" s="279"/>
      <c r="GR8" s="279"/>
      <c r="GS8" s="279"/>
      <c r="GT8" s="279"/>
      <c r="GU8" s="279"/>
      <c r="GV8" s="279"/>
      <c r="GW8" s="279"/>
      <c r="GX8" s="279"/>
      <c r="GY8" s="279"/>
      <c r="GZ8" s="279"/>
      <c r="HA8" s="279"/>
      <c r="HB8" s="279"/>
      <c r="HC8" s="279"/>
      <c r="HD8" s="279"/>
      <c r="HE8" s="279"/>
      <c r="HF8" s="279"/>
      <c r="HG8" s="279"/>
      <c r="HH8" s="279"/>
      <c r="HI8" s="279"/>
      <c r="HJ8" s="279"/>
      <c r="HK8" s="279"/>
      <c r="HL8" s="279"/>
      <c r="HM8" s="279"/>
      <c r="HN8" s="279"/>
      <c r="HO8" s="279"/>
      <c r="HP8" s="279"/>
      <c r="HQ8" s="279"/>
      <c r="HR8" s="279"/>
      <c r="HS8" s="279"/>
      <c r="HT8" s="279"/>
      <c r="HU8" s="279"/>
      <c r="HV8" s="279"/>
      <c r="HW8" s="279"/>
      <c r="HX8" s="279"/>
      <c r="HY8" s="279"/>
      <c r="HZ8" s="279"/>
      <c r="IA8" s="279"/>
      <c r="IB8" s="279"/>
      <c r="IC8" s="279"/>
      <c r="ID8" s="279"/>
      <c r="IE8" s="279"/>
      <c r="IF8" s="279"/>
      <c r="IG8" s="279"/>
      <c r="IH8" s="279"/>
      <c r="II8" s="279"/>
      <c r="IJ8" s="279"/>
      <c r="IK8" s="279"/>
      <c r="IL8" s="279"/>
      <c r="IM8" s="279"/>
      <c r="IN8" s="279"/>
      <c r="IO8" s="279"/>
      <c r="IP8" s="279"/>
      <c r="IQ8" s="279"/>
      <c r="IR8" s="279"/>
      <c r="IS8" s="279"/>
      <c r="IT8" s="279"/>
      <c r="IU8" s="279"/>
      <c r="IV8" s="279"/>
    </row>
    <row r="9" spans="1:256" ht="19.5" customHeight="1">
      <c r="A9" s="279" t="s">
        <v>331</v>
      </c>
      <c r="B9" s="279"/>
      <c r="C9" s="279"/>
      <c r="D9" s="279"/>
      <c r="E9" s="279"/>
      <c r="F9" s="279"/>
      <c r="G9" s="279"/>
      <c r="H9" s="279"/>
      <c r="I9" s="279"/>
      <c r="J9" s="279"/>
      <c r="K9" s="279"/>
      <c r="L9" s="279"/>
      <c r="M9" s="279"/>
      <c r="N9" s="279"/>
      <c r="O9" s="279"/>
      <c r="P9" s="279"/>
      <c r="Q9" s="279"/>
      <c r="R9" s="279"/>
      <c r="S9" s="279"/>
      <c r="T9" s="279"/>
      <c r="U9" s="279"/>
      <c r="V9" s="279"/>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row>
    <row r="13" spans="1:256" ht="10.15" thickBot="1">
      <c r="A13" s="132" t="s">
        <v>326</v>
      </c>
    </row>
    <row r="14" spans="1:256" ht="10.15" thickBot="1">
      <c r="A14" s="245"/>
      <c r="B14" s="130" t="s">
        <v>320</v>
      </c>
    </row>
    <row r="15" spans="1:256">
      <c r="B15" s="130" t="s">
        <v>314</v>
      </c>
    </row>
    <row r="16" spans="1:256" ht="10.15" thickBot="1">
      <c r="B16" s="206"/>
    </row>
    <row r="17" spans="1:256" ht="10.15" thickBot="1">
      <c r="A17" s="244"/>
      <c r="B17" s="130" t="s">
        <v>321</v>
      </c>
    </row>
    <row r="18" spans="1:256" ht="10.15" thickBot="1"/>
    <row r="19" spans="1:256" ht="10.15" thickBot="1">
      <c r="A19" s="243" t="s">
        <v>323</v>
      </c>
      <c r="B19" s="130" t="s">
        <v>313</v>
      </c>
      <c r="C19" s="142"/>
    </row>
    <row r="21" spans="1:256" ht="13.5">
      <c r="A21" s="134" t="s">
        <v>238</v>
      </c>
    </row>
    <row r="22" spans="1:256" s="3" customFormat="1" ht="23.25" customHeight="1">
      <c r="A22" s="246" t="s">
        <v>303</v>
      </c>
      <c r="B22" s="288" t="s">
        <v>322</v>
      </c>
      <c r="C22" s="288"/>
      <c r="D22" s="288"/>
      <c r="E22" s="288"/>
      <c r="F22" s="288"/>
      <c r="G22" s="288"/>
      <c r="H22" s="288"/>
      <c r="I22" s="288"/>
      <c r="J22" s="288"/>
      <c r="K22" s="288"/>
      <c r="L22" s="288"/>
      <c r="M22" s="288"/>
      <c r="N22" s="288"/>
      <c r="O22" s="288"/>
      <c r="P22" s="288"/>
      <c r="Q22" s="288"/>
      <c r="R22" s="288"/>
      <c r="S22" s="288"/>
      <c r="T22" s="288"/>
      <c r="U22" s="288"/>
      <c r="V22" s="288"/>
      <c r="W22" s="288"/>
      <c r="X22" s="170"/>
      <c r="Y22" s="170"/>
      <c r="Z22" s="170"/>
      <c r="AA22" s="170"/>
      <c r="AB22" s="170"/>
      <c r="AC22" s="170"/>
      <c r="AD22" s="170"/>
      <c r="AE22" s="170"/>
      <c r="AF22" s="170"/>
      <c r="AG22" s="170"/>
      <c r="AH22" s="170"/>
      <c r="AI22" s="170"/>
      <c r="AJ22" s="170"/>
      <c r="AK22" s="170"/>
      <c r="AL22" s="170"/>
      <c r="AM22" s="170"/>
      <c r="AN22" s="170"/>
      <c r="AO22" s="170"/>
      <c r="AP22" s="170"/>
      <c r="AQ22" s="170"/>
      <c r="AR22" s="170"/>
      <c r="AS22" s="170"/>
      <c r="AT22" s="170"/>
      <c r="AU22" s="170"/>
      <c r="AV22" s="170"/>
      <c r="AW22" s="170"/>
      <c r="AX22" s="170"/>
      <c r="AY22" s="170"/>
      <c r="AZ22" s="170"/>
      <c r="BA22" s="170"/>
      <c r="BB22" s="170"/>
      <c r="BC22" s="170"/>
      <c r="BD22" s="170"/>
      <c r="BE22" s="170"/>
      <c r="BF22" s="170"/>
      <c r="BG22" s="170"/>
      <c r="BH22" s="170"/>
      <c r="BI22" s="170"/>
      <c r="BJ22" s="170"/>
      <c r="BK22" s="170"/>
      <c r="BL22" s="170"/>
      <c r="BM22" s="170"/>
      <c r="BN22" s="170"/>
      <c r="BO22" s="170"/>
      <c r="BP22" s="170"/>
      <c r="BQ22" s="170"/>
      <c r="BR22" s="170"/>
      <c r="BS22" s="170"/>
      <c r="BT22" s="170"/>
      <c r="BU22" s="170"/>
      <c r="BV22" s="170"/>
      <c r="BW22" s="170"/>
      <c r="BX22" s="170"/>
      <c r="BY22" s="170"/>
      <c r="BZ22" s="170"/>
      <c r="CA22" s="170"/>
      <c r="CB22" s="170"/>
      <c r="CC22" s="170"/>
      <c r="CD22" s="170"/>
      <c r="CE22" s="170"/>
      <c r="CF22" s="170"/>
      <c r="CG22" s="170"/>
      <c r="CH22" s="170"/>
      <c r="CI22" s="170"/>
      <c r="CJ22" s="170"/>
      <c r="CK22" s="170"/>
      <c r="CL22" s="170"/>
      <c r="CM22" s="170"/>
      <c r="CN22" s="170"/>
      <c r="CO22" s="170"/>
      <c r="CP22" s="170"/>
      <c r="CQ22" s="170"/>
      <c r="CR22" s="170"/>
      <c r="CS22" s="170"/>
      <c r="CT22" s="170"/>
      <c r="CU22" s="170"/>
      <c r="CV22" s="170"/>
      <c r="CW22" s="170"/>
      <c r="CX22" s="170"/>
      <c r="CY22" s="170"/>
      <c r="CZ22" s="170"/>
      <c r="DA22" s="170"/>
      <c r="DB22" s="170"/>
      <c r="DC22" s="170"/>
      <c r="DD22" s="170"/>
      <c r="DE22" s="170"/>
      <c r="DF22" s="170"/>
      <c r="DG22" s="170"/>
      <c r="DH22" s="170"/>
      <c r="DI22" s="170"/>
      <c r="DJ22" s="170"/>
      <c r="DK22" s="170"/>
      <c r="DL22" s="170"/>
      <c r="DM22" s="170"/>
      <c r="DN22" s="170"/>
      <c r="DO22" s="170"/>
      <c r="DP22" s="170"/>
      <c r="DQ22" s="170"/>
      <c r="DR22" s="170"/>
      <c r="DS22" s="170"/>
      <c r="DT22" s="170"/>
      <c r="DU22" s="170"/>
      <c r="DV22" s="170"/>
      <c r="DW22" s="170"/>
      <c r="DX22" s="170"/>
      <c r="DY22" s="170"/>
      <c r="DZ22" s="170"/>
      <c r="EA22" s="170"/>
      <c r="EB22" s="170"/>
      <c r="EC22" s="170"/>
      <c r="ED22" s="170"/>
      <c r="EE22" s="170"/>
      <c r="EF22" s="170"/>
      <c r="EG22" s="170"/>
      <c r="EH22" s="170"/>
      <c r="EI22" s="170"/>
      <c r="EJ22" s="170"/>
      <c r="EK22" s="170"/>
      <c r="EL22" s="170"/>
      <c r="EM22" s="170"/>
      <c r="EN22" s="170"/>
      <c r="EO22" s="170"/>
      <c r="EP22" s="170"/>
      <c r="EQ22" s="170"/>
      <c r="ER22" s="170"/>
      <c r="ES22" s="170"/>
      <c r="ET22" s="170"/>
      <c r="EU22" s="170"/>
      <c r="EV22" s="170"/>
      <c r="EW22" s="170"/>
      <c r="EX22" s="170"/>
      <c r="EY22" s="170"/>
      <c r="EZ22" s="170"/>
      <c r="FA22" s="170"/>
      <c r="FB22" s="170"/>
      <c r="FC22" s="170"/>
      <c r="FD22" s="170"/>
      <c r="FE22" s="170"/>
      <c r="FF22" s="170"/>
      <c r="FG22" s="170"/>
      <c r="FH22" s="170"/>
      <c r="FI22" s="170"/>
      <c r="FJ22" s="170"/>
      <c r="FK22" s="170"/>
      <c r="FL22" s="170"/>
      <c r="FM22" s="170"/>
      <c r="FN22" s="170"/>
      <c r="FO22" s="170"/>
      <c r="FP22" s="170"/>
      <c r="FQ22" s="170"/>
      <c r="FR22" s="170"/>
      <c r="FS22" s="170"/>
      <c r="FT22" s="170"/>
      <c r="FU22" s="170"/>
      <c r="FV22" s="170"/>
      <c r="FW22" s="170"/>
      <c r="FX22" s="170"/>
      <c r="FY22" s="170"/>
      <c r="FZ22" s="170"/>
      <c r="GA22" s="170"/>
      <c r="GB22" s="170"/>
      <c r="GC22" s="170"/>
      <c r="GD22" s="170"/>
      <c r="GE22" s="170"/>
      <c r="GF22" s="170"/>
      <c r="GG22" s="170"/>
      <c r="GH22" s="170"/>
      <c r="GI22" s="170"/>
      <c r="GJ22" s="170"/>
      <c r="GK22" s="170"/>
      <c r="GL22" s="170"/>
      <c r="GM22" s="170"/>
      <c r="GN22" s="170"/>
      <c r="GO22" s="170"/>
      <c r="GP22" s="170"/>
      <c r="GQ22" s="170"/>
      <c r="GR22" s="170"/>
      <c r="GS22" s="170"/>
      <c r="GT22" s="170"/>
      <c r="GU22" s="170"/>
      <c r="GV22" s="170"/>
      <c r="GW22" s="170"/>
      <c r="GX22" s="170"/>
      <c r="GY22" s="170"/>
      <c r="GZ22" s="170"/>
      <c r="HA22" s="170"/>
      <c r="HB22" s="170"/>
      <c r="HC22" s="170"/>
      <c r="HD22" s="170"/>
      <c r="HE22" s="170"/>
      <c r="HF22" s="170"/>
      <c r="HG22" s="170"/>
      <c r="HH22" s="170"/>
      <c r="HI22" s="170"/>
      <c r="HJ22" s="170"/>
      <c r="HK22" s="170"/>
      <c r="HL22" s="170"/>
      <c r="HM22" s="170"/>
      <c r="HN22" s="170"/>
      <c r="HO22" s="170"/>
      <c r="HP22" s="170"/>
      <c r="HQ22" s="170"/>
      <c r="HR22" s="170"/>
      <c r="HS22" s="170"/>
      <c r="HT22" s="170"/>
      <c r="HU22" s="170"/>
      <c r="HV22" s="170"/>
      <c r="HW22" s="170"/>
      <c r="HX22" s="170"/>
      <c r="HY22" s="170"/>
      <c r="HZ22" s="170"/>
      <c r="IA22" s="170"/>
      <c r="IB22" s="170"/>
      <c r="IC22" s="170"/>
      <c r="ID22" s="170"/>
      <c r="IE22" s="170"/>
      <c r="IF22" s="170"/>
      <c r="IG22" s="170"/>
      <c r="IH22" s="170"/>
      <c r="II22" s="170"/>
      <c r="IJ22" s="170"/>
      <c r="IK22" s="170"/>
      <c r="IL22" s="170"/>
      <c r="IM22" s="170"/>
      <c r="IN22" s="170"/>
      <c r="IO22" s="170"/>
      <c r="IP22" s="170"/>
      <c r="IQ22" s="170"/>
      <c r="IR22" s="170"/>
      <c r="IS22" s="170"/>
      <c r="IT22" s="170"/>
      <c r="IU22" s="170"/>
      <c r="IV22" s="170"/>
    </row>
    <row r="23" spans="1:256">
      <c r="A23" s="135" t="s">
        <v>237</v>
      </c>
      <c r="B23" s="136" t="s">
        <v>224</v>
      </c>
    </row>
    <row r="24" spans="1:256">
      <c r="B24" s="132" t="s">
        <v>175</v>
      </c>
    </row>
    <row r="26" spans="1:256">
      <c r="A26" s="135" t="s">
        <v>177</v>
      </c>
      <c r="B26" s="283" t="s">
        <v>176</v>
      </c>
      <c r="C26" s="283"/>
      <c r="D26" s="283"/>
      <c r="E26" s="283"/>
      <c r="F26" s="283"/>
      <c r="G26" s="283"/>
      <c r="H26" s="283"/>
      <c r="I26" s="283"/>
      <c r="J26" s="283"/>
      <c r="K26" s="283"/>
      <c r="L26" s="283"/>
      <c r="M26" s="283"/>
      <c r="N26" s="283"/>
      <c r="O26" s="283"/>
      <c r="P26" s="283"/>
      <c r="Q26" s="283"/>
      <c r="R26" s="283"/>
      <c r="S26" s="283"/>
      <c r="T26" s="283"/>
      <c r="U26" s="283"/>
      <c r="V26" s="283"/>
      <c r="W26" s="283"/>
    </row>
    <row r="27" spans="1:256">
      <c r="B27" s="132" t="s">
        <v>269</v>
      </c>
    </row>
    <row r="28" spans="1:256">
      <c r="B28" s="247" t="s">
        <v>304</v>
      </c>
    </row>
    <row r="29" spans="1:256">
      <c r="A29" s="137"/>
    </row>
    <row r="30" spans="1:256">
      <c r="A30" s="135" t="s">
        <v>122</v>
      </c>
      <c r="B30" s="132" t="s">
        <v>172</v>
      </c>
    </row>
    <row r="31" spans="1:256">
      <c r="A31" s="137"/>
    </row>
    <row r="32" spans="1:256" ht="53.25" customHeight="1">
      <c r="A32" s="130" t="s">
        <v>332</v>
      </c>
      <c r="B32" s="285" t="s">
        <v>244</v>
      </c>
      <c r="C32" s="286"/>
      <c r="D32" s="286"/>
      <c r="E32" s="286"/>
      <c r="F32" s="286"/>
      <c r="G32" s="286"/>
      <c r="H32" s="286"/>
      <c r="I32" s="286"/>
      <c r="J32" s="286"/>
      <c r="K32" s="286"/>
      <c r="L32" s="286"/>
      <c r="M32" s="286"/>
      <c r="N32" s="286"/>
      <c r="O32" s="286"/>
      <c r="P32" s="286"/>
      <c r="Q32" s="286"/>
      <c r="R32" s="286"/>
      <c r="S32" s="286"/>
      <c r="T32" s="286"/>
      <c r="U32" s="286"/>
      <c r="V32" s="286"/>
      <c r="W32" s="286"/>
    </row>
    <row r="34" spans="1:256" ht="15.75" customHeight="1">
      <c r="A34" s="130" t="s">
        <v>0</v>
      </c>
      <c r="B34" s="279" t="s">
        <v>87</v>
      </c>
      <c r="C34" s="279"/>
      <c r="D34" s="279"/>
      <c r="E34" s="279"/>
      <c r="F34" s="279"/>
      <c r="G34" s="279"/>
      <c r="H34" s="279"/>
      <c r="I34" s="279"/>
      <c r="J34" s="279"/>
      <c r="K34" s="279"/>
      <c r="L34" s="279"/>
      <c r="M34" s="279"/>
      <c r="N34" s="279"/>
      <c r="O34" s="279"/>
      <c r="P34" s="279"/>
      <c r="Q34" s="279"/>
      <c r="R34" s="279"/>
      <c r="S34" s="279"/>
      <c r="T34" s="279"/>
      <c r="U34" s="279"/>
      <c r="V34" s="279"/>
      <c r="W34" s="279"/>
    </row>
    <row r="35" spans="1:256" ht="21.75" customHeight="1">
      <c r="B35" s="287" t="s">
        <v>165</v>
      </c>
      <c r="C35" s="287"/>
      <c r="D35" s="287"/>
      <c r="E35" s="287"/>
      <c r="F35" s="287"/>
      <c r="G35" s="287"/>
      <c r="H35" s="287"/>
      <c r="I35" s="287"/>
      <c r="J35" s="287"/>
      <c r="K35" s="287"/>
      <c r="L35" s="287"/>
      <c r="M35" s="287"/>
      <c r="N35" s="287"/>
      <c r="O35" s="287"/>
      <c r="P35" s="287"/>
      <c r="Q35" s="287"/>
      <c r="R35" s="287"/>
      <c r="S35" s="287"/>
      <c r="T35" s="287"/>
      <c r="U35" s="287"/>
      <c r="V35" s="287"/>
      <c r="W35" s="279"/>
      <c r="X35" s="279"/>
      <c r="Y35" s="279"/>
      <c r="Z35" s="279"/>
      <c r="AA35" s="279"/>
      <c r="AB35" s="279"/>
      <c r="AC35" s="279"/>
      <c r="AD35" s="279"/>
      <c r="AE35" s="279"/>
      <c r="AF35" s="279"/>
      <c r="AG35" s="279"/>
      <c r="AH35" s="279"/>
      <c r="AI35" s="279"/>
      <c r="AJ35" s="279"/>
      <c r="AK35" s="279"/>
      <c r="AL35" s="279"/>
      <c r="AM35" s="279"/>
      <c r="AN35" s="279"/>
      <c r="AO35" s="279"/>
      <c r="AP35" s="279"/>
      <c r="AQ35" s="279"/>
      <c r="AR35" s="279"/>
      <c r="AS35" s="279"/>
      <c r="AT35" s="279"/>
      <c r="AU35" s="279"/>
      <c r="AV35" s="279"/>
      <c r="AW35" s="279"/>
      <c r="AX35" s="279"/>
      <c r="AY35" s="279"/>
      <c r="AZ35" s="279"/>
      <c r="BA35" s="279"/>
      <c r="BB35" s="279"/>
      <c r="BC35" s="279"/>
      <c r="BD35" s="279"/>
      <c r="BE35" s="279"/>
      <c r="BF35" s="279"/>
      <c r="BG35" s="279"/>
      <c r="BH35" s="279"/>
      <c r="BI35" s="279"/>
      <c r="BJ35" s="279"/>
      <c r="BK35" s="279"/>
      <c r="BL35" s="279"/>
      <c r="BM35" s="279"/>
      <c r="BN35" s="279"/>
      <c r="BO35" s="279"/>
      <c r="BP35" s="279"/>
      <c r="BQ35" s="279"/>
      <c r="BR35" s="279"/>
      <c r="BS35" s="279"/>
      <c r="BT35" s="279"/>
      <c r="BU35" s="279"/>
      <c r="BV35" s="279"/>
      <c r="BW35" s="279"/>
      <c r="BX35" s="279"/>
      <c r="BY35" s="279"/>
      <c r="BZ35" s="279"/>
      <c r="CA35" s="279"/>
      <c r="CB35" s="279"/>
      <c r="CC35" s="279"/>
      <c r="CD35" s="279"/>
      <c r="CE35" s="279"/>
      <c r="CF35" s="279"/>
      <c r="CG35" s="279"/>
      <c r="CH35" s="279"/>
      <c r="CI35" s="279"/>
      <c r="CJ35" s="279"/>
      <c r="CK35" s="279"/>
      <c r="CL35" s="279"/>
      <c r="CM35" s="279"/>
      <c r="CN35" s="279"/>
      <c r="CO35" s="279"/>
      <c r="CP35" s="279"/>
      <c r="CQ35" s="279"/>
      <c r="CR35" s="279"/>
      <c r="CS35" s="279"/>
      <c r="CT35" s="279"/>
      <c r="CU35" s="279"/>
      <c r="CV35" s="279"/>
      <c r="CW35" s="279"/>
      <c r="CX35" s="279"/>
      <c r="CY35" s="279"/>
      <c r="CZ35" s="279"/>
      <c r="DA35" s="279"/>
      <c r="DB35" s="279"/>
      <c r="DC35" s="279"/>
      <c r="DD35" s="279"/>
      <c r="DE35" s="279"/>
      <c r="DF35" s="279"/>
      <c r="DG35" s="279"/>
      <c r="DH35" s="279"/>
      <c r="DI35" s="279"/>
      <c r="DJ35" s="279"/>
      <c r="DK35" s="279"/>
      <c r="DL35" s="279"/>
      <c r="DM35" s="279"/>
      <c r="DN35" s="279"/>
      <c r="DO35" s="279"/>
      <c r="DP35" s="279"/>
      <c r="DQ35" s="279"/>
      <c r="DR35" s="279"/>
      <c r="DS35" s="279"/>
      <c r="DT35" s="279"/>
      <c r="DU35" s="279"/>
      <c r="DV35" s="279"/>
      <c r="DW35" s="279"/>
      <c r="DX35" s="279"/>
      <c r="DY35" s="279"/>
      <c r="DZ35" s="279"/>
      <c r="EA35" s="279"/>
      <c r="EB35" s="279"/>
      <c r="EC35" s="279"/>
      <c r="ED35" s="279"/>
      <c r="EE35" s="279"/>
      <c r="EF35" s="279"/>
      <c r="EG35" s="279"/>
      <c r="EH35" s="279"/>
      <c r="EI35" s="279"/>
      <c r="EJ35" s="279"/>
      <c r="EK35" s="279"/>
      <c r="EL35" s="279"/>
      <c r="EM35" s="279"/>
      <c r="EN35" s="279"/>
      <c r="EO35" s="279"/>
      <c r="EP35" s="279"/>
      <c r="EQ35" s="279"/>
      <c r="ER35" s="279"/>
      <c r="ES35" s="279"/>
      <c r="ET35" s="279"/>
      <c r="EU35" s="279"/>
      <c r="EV35" s="279"/>
      <c r="EW35" s="279"/>
      <c r="EX35" s="279"/>
      <c r="EY35" s="279"/>
      <c r="EZ35" s="279"/>
      <c r="FA35" s="279"/>
      <c r="FB35" s="279"/>
      <c r="FC35" s="279"/>
      <c r="FD35" s="279"/>
      <c r="FE35" s="279"/>
      <c r="FF35" s="279"/>
      <c r="FG35" s="279"/>
      <c r="FH35" s="279"/>
      <c r="FI35" s="279"/>
      <c r="FJ35" s="279"/>
      <c r="FK35" s="279"/>
      <c r="FL35" s="279"/>
      <c r="FM35" s="279"/>
      <c r="FN35" s="279"/>
      <c r="FO35" s="279"/>
      <c r="FP35" s="279"/>
      <c r="FQ35" s="279"/>
      <c r="FR35" s="279"/>
      <c r="FS35" s="279"/>
      <c r="FT35" s="279"/>
      <c r="FU35" s="279"/>
      <c r="FV35" s="279"/>
      <c r="FW35" s="279"/>
      <c r="FX35" s="279"/>
      <c r="FY35" s="279"/>
      <c r="FZ35" s="279"/>
      <c r="GA35" s="279"/>
      <c r="GB35" s="279"/>
      <c r="GC35" s="279"/>
      <c r="GD35" s="279"/>
      <c r="GE35" s="279"/>
      <c r="GF35" s="279"/>
      <c r="GG35" s="279"/>
      <c r="GH35" s="279"/>
      <c r="GI35" s="279"/>
      <c r="GJ35" s="279"/>
      <c r="GK35" s="279"/>
      <c r="GL35" s="279"/>
      <c r="GM35" s="279"/>
      <c r="GN35" s="279"/>
      <c r="GO35" s="279"/>
      <c r="GP35" s="279"/>
      <c r="GQ35" s="279"/>
      <c r="GR35" s="279"/>
      <c r="GS35" s="279"/>
      <c r="GT35" s="279"/>
      <c r="GU35" s="279"/>
      <c r="GV35" s="279"/>
      <c r="GW35" s="279"/>
      <c r="GX35" s="279"/>
      <c r="GY35" s="279"/>
      <c r="GZ35" s="279"/>
      <c r="HA35" s="279"/>
      <c r="HB35" s="279"/>
      <c r="HC35" s="279"/>
      <c r="HD35" s="279"/>
      <c r="HE35" s="279"/>
      <c r="HF35" s="279"/>
      <c r="HG35" s="279"/>
      <c r="HH35" s="279"/>
      <c r="HI35" s="279"/>
      <c r="HJ35" s="279"/>
      <c r="HK35" s="279"/>
      <c r="HL35" s="279"/>
      <c r="HM35" s="279"/>
      <c r="HN35" s="279"/>
      <c r="HO35" s="279"/>
      <c r="HP35" s="279"/>
      <c r="HQ35" s="279"/>
      <c r="HR35" s="279"/>
      <c r="HS35" s="279"/>
      <c r="HT35" s="279"/>
      <c r="HU35" s="279"/>
      <c r="HV35" s="279"/>
      <c r="HW35" s="279"/>
      <c r="HX35" s="279"/>
      <c r="HY35" s="279"/>
      <c r="HZ35" s="279"/>
      <c r="IA35" s="279"/>
      <c r="IB35" s="279"/>
      <c r="IC35" s="279"/>
      <c r="ID35" s="279"/>
      <c r="IE35" s="279"/>
      <c r="IF35" s="279"/>
      <c r="IG35" s="279"/>
      <c r="IH35" s="279"/>
      <c r="II35" s="279"/>
      <c r="IJ35" s="279"/>
      <c r="IK35" s="279"/>
      <c r="IL35" s="279"/>
      <c r="IM35" s="279"/>
      <c r="IN35" s="279"/>
      <c r="IO35" s="279"/>
      <c r="IP35" s="279"/>
      <c r="IQ35" s="279"/>
      <c r="IR35" s="279"/>
      <c r="IS35" s="279"/>
      <c r="IT35" s="279"/>
      <c r="IU35" s="279"/>
      <c r="IV35" s="279"/>
    </row>
    <row r="36" spans="1:256">
      <c r="A36" s="138"/>
      <c r="B36" s="282" t="s">
        <v>79</v>
      </c>
      <c r="C36" s="282"/>
      <c r="D36" s="282"/>
      <c r="E36" s="282"/>
      <c r="F36" s="282"/>
      <c r="G36" s="282"/>
      <c r="H36" s="282"/>
      <c r="I36" s="282"/>
      <c r="J36" s="282"/>
      <c r="K36" s="282"/>
      <c r="L36" s="282"/>
      <c r="M36" s="282"/>
      <c r="N36" s="282"/>
      <c r="O36" s="282"/>
      <c r="P36" s="282"/>
      <c r="Q36" s="282"/>
      <c r="R36" s="282"/>
      <c r="S36" s="282"/>
      <c r="T36" s="282"/>
      <c r="U36" s="282"/>
      <c r="V36" s="282"/>
      <c r="W36" s="282"/>
      <c r="X36" s="69"/>
      <c r="Y36" s="69"/>
      <c r="Z36" s="69"/>
      <c r="AA36" s="69"/>
      <c r="AB36" s="69"/>
      <c r="AC36" s="69"/>
      <c r="AD36" s="69"/>
      <c r="AE36" s="69"/>
      <c r="AF36" s="69"/>
      <c r="AG36" s="69"/>
      <c r="AH36" s="69"/>
      <c r="AI36" s="69"/>
      <c r="AJ36" s="69"/>
      <c r="AK36" s="69"/>
      <c r="AL36" s="69"/>
      <c r="AM36" s="69"/>
      <c r="AN36" s="69"/>
      <c r="AO36" s="69"/>
      <c r="AP36" s="69"/>
      <c r="AQ36" s="69"/>
      <c r="AR36" s="69"/>
      <c r="AS36" s="69"/>
      <c r="AT36" s="69"/>
      <c r="AU36" s="69"/>
      <c r="AV36" s="69"/>
      <c r="AW36" s="69"/>
      <c r="AX36" s="69"/>
      <c r="AY36" s="69"/>
      <c r="AZ36" s="69"/>
      <c r="BA36" s="69"/>
      <c r="BB36" s="69"/>
      <c r="BC36" s="69"/>
      <c r="BD36" s="69"/>
      <c r="BE36" s="69"/>
      <c r="BF36" s="69"/>
      <c r="BG36" s="69"/>
      <c r="BH36" s="69"/>
      <c r="BI36" s="69"/>
      <c r="BJ36" s="69"/>
      <c r="BK36" s="69"/>
      <c r="BL36" s="69"/>
      <c r="BM36" s="69"/>
      <c r="BN36" s="69"/>
      <c r="BO36" s="69"/>
      <c r="BP36" s="69"/>
      <c r="BQ36" s="69"/>
      <c r="BR36" s="69"/>
      <c r="BS36" s="69"/>
      <c r="BT36" s="69"/>
      <c r="BU36" s="69"/>
      <c r="BV36" s="69"/>
      <c r="BW36" s="69"/>
      <c r="BX36" s="69"/>
      <c r="BY36" s="69"/>
      <c r="BZ36" s="69"/>
      <c r="CA36" s="69"/>
      <c r="CB36" s="69"/>
      <c r="CC36" s="69"/>
      <c r="CD36" s="69"/>
      <c r="CE36" s="69"/>
      <c r="CF36" s="69"/>
      <c r="CG36" s="69"/>
      <c r="CH36" s="69"/>
      <c r="CI36" s="69"/>
      <c r="CJ36" s="69"/>
      <c r="CK36" s="69"/>
      <c r="CL36" s="69"/>
      <c r="CM36" s="69"/>
      <c r="CN36" s="69"/>
      <c r="CO36" s="69"/>
      <c r="CP36" s="69"/>
      <c r="CQ36" s="69"/>
      <c r="CR36" s="69"/>
      <c r="CS36" s="69"/>
      <c r="CT36" s="69"/>
      <c r="CU36" s="69"/>
      <c r="CV36" s="69"/>
      <c r="CW36" s="69"/>
      <c r="CX36" s="69"/>
      <c r="CY36" s="69"/>
      <c r="CZ36" s="69"/>
      <c r="DA36" s="69"/>
      <c r="DB36" s="69"/>
      <c r="DC36" s="69"/>
      <c r="DD36" s="69"/>
      <c r="DE36" s="69"/>
      <c r="DF36" s="69"/>
      <c r="DG36" s="69"/>
      <c r="DH36" s="69"/>
      <c r="DI36" s="69"/>
      <c r="DJ36" s="69"/>
      <c r="DK36" s="69"/>
      <c r="DL36" s="69"/>
      <c r="DM36" s="69"/>
      <c r="DN36" s="69"/>
      <c r="DO36" s="69"/>
      <c r="DP36" s="69"/>
      <c r="DQ36" s="69"/>
      <c r="DR36" s="69"/>
      <c r="DS36" s="69"/>
      <c r="DT36" s="69"/>
      <c r="DU36" s="69"/>
      <c r="DV36" s="69"/>
      <c r="DW36" s="69"/>
      <c r="DX36" s="69"/>
      <c r="DY36" s="69"/>
      <c r="DZ36" s="69"/>
      <c r="EA36" s="69"/>
      <c r="EB36" s="69"/>
      <c r="EC36" s="69"/>
      <c r="ED36" s="69"/>
      <c r="EE36" s="69"/>
      <c r="EF36" s="69"/>
      <c r="EG36" s="69"/>
      <c r="EH36" s="69"/>
      <c r="EI36" s="69"/>
      <c r="EJ36" s="69"/>
      <c r="EK36" s="69"/>
      <c r="EL36" s="69"/>
      <c r="EM36" s="69"/>
      <c r="EN36" s="69"/>
      <c r="EO36" s="69"/>
      <c r="EP36" s="69"/>
      <c r="EQ36" s="69"/>
      <c r="ER36" s="69"/>
      <c r="ES36" s="69"/>
      <c r="ET36" s="69"/>
      <c r="EU36" s="69"/>
      <c r="EV36" s="69"/>
      <c r="EW36" s="69"/>
      <c r="EX36" s="69"/>
      <c r="EY36" s="69"/>
      <c r="EZ36" s="69"/>
      <c r="FA36" s="69"/>
      <c r="FB36" s="69"/>
      <c r="FC36" s="69"/>
      <c r="FD36" s="69"/>
      <c r="FE36" s="69"/>
      <c r="FF36" s="69"/>
      <c r="FG36" s="69"/>
      <c r="FH36" s="69"/>
      <c r="FI36" s="69"/>
      <c r="FJ36" s="69"/>
      <c r="FK36" s="69"/>
      <c r="FL36" s="69"/>
      <c r="FM36" s="69"/>
      <c r="FN36" s="69"/>
      <c r="FO36" s="69"/>
      <c r="FP36" s="69"/>
      <c r="FQ36" s="69"/>
      <c r="FR36" s="69"/>
      <c r="FS36" s="69"/>
      <c r="FT36" s="69"/>
      <c r="FU36" s="69"/>
      <c r="FV36" s="69"/>
      <c r="FW36" s="69"/>
      <c r="FX36" s="69"/>
      <c r="FY36" s="69"/>
      <c r="FZ36" s="69"/>
      <c r="GA36" s="69"/>
      <c r="GB36" s="69"/>
      <c r="GC36" s="69"/>
      <c r="GD36" s="69"/>
      <c r="GE36" s="69"/>
      <c r="GF36" s="69"/>
      <c r="GG36" s="69"/>
      <c r="GH36" s="69"/>
      <c r="GI36" s="69"/>
      <c r="GJ36" s="69"/>
      <c r="GK36" s="69"/>
      <c r="GL36" s="69"/>
      <c r="GM36" s="69"/>
      <c r="GN36" s="69"/>
      <c r="GO36" s="69"/>
      <c r="GP36" s="69"/>
      <c r="GQ36" s="69"/>
      <c r="GR36" s="69"/>
      <c r="GS36" s="69"/>
      <c r="GT36" s="69"/>
      <c r="GU36" s="69"/>
      <c r="GV36" s="69"/>
      <c r="GW36" s="69"/>
      <c r="GX36" s="69"/>
      <c r="GY36" s="69"/>
      <c r="GZ36" s="69"/>
      <c r="HA36" s="69"/>
      <c r="HB36" s="69"/>
      <c r="HC36" s="69"/>
      <c r="HD36" s="69"/>
      <c r="HE36" s="69"/>
      <c r="HF36" s="69"/>
      <c r="HG36" s="69"/>
      <c r="HH36" s="69"/>
      <c r="HI36" s="69"/>
      <c r="HJ36" s="69"/>
      <c r="HK36" s="69"/>
      <c r="HL36" s="69"/>
      <c r="HM36" s="69"/>
      <c r="HN36" s="69"/>
      <c r="HO36" s="69"/>
      <c r="HP36" s="69"/>
      <c r="HQ36" s="69"/>
      <c r="HR36" s="69"/>
      <c r="HS36" s="69"/>
      <c r="HT36" s="69"/>
      <c r="HU36" s="69"/>
      <c r="HV36" s="69"/>
      <c r="HW36" s="69"/>
      <c r="HX36" s="69"/>
      <c r="HY36" s="69"/>
      <c r="HZ36" s="69"/>
      <c r="IA36" s="69"/>
      <c r="IB36" s="69"/>
      <c r="IC36" s="69"/>
      <c r="ID36" s="69"/>
      <c r="IE36" s="69"/>
      <c r="IF36" s="69"/>
      <c r="IG36" s="69"/>
      <c r="IH36" s="69"/>
      <c r="II36" s="69"/>
      <c r="IJ36" s="69"/>
      <c r="IK36" s="69"/>
      <c r="IL36" s="69"/>
      <c r="IM36" s="69"/>
      <c r="IN36" s="69"/>
      <c r="IO36" s="69"/>
      <c r="IP36" s="69"/>
      <c r="IQ36" s="69"/>
      <c r="IR36" s="69"/>
      <c r="IS36" s="69"/>
      <c r="IT36" s="69"/>
      <c r="IU36" s="69"/>
      <c r="IV36" s="69"/>
    </row>
    <row r="38" spans="1:256">
      <c r="A38" s="130" t="s">
        <v>153</v>
      </c>
      <c r="B38" s="136" t="s">
        <v>174</v>
      </c>
      <c r="W38" s="279"/>
      <c r="X38" s="279"/>
      <c r="Y38" s="279"/>
      <c r="Z38" s="279"/>
      <c r="AA38" s="279"/>
      <c r="AB38" s="279"/>
      <c r="AC38" s="279"/>
      <c r="AD38" s="279"/>
      <c r="AE38" s="279"/>
      <c r="AF38" s="279"/>
      <c r="AG38" s="279"/>
      <c r="AH38" s="279"/>
      <c r="AI38" s="279"/>
      <c r="AJ38" s="279"/>
      <c r="AK38" s="279"/>
      <c r="AL38" s="279"/>
      <c r="AM38" s="279"/>
      <c r="AN38" s="279"/>
      <c r="AO38" s="279"/>
      <c r="AP38" s="279"/>
      <c r="AQ38" s="279"/>
      <c r="AR38" s="279"/>
      <c r="AS38" s="279"/>
      <c r="AT38" s="279"/>
      <c r="AU38" s="279"/>
      <c r="AV38" s="279"/>
      <c r="AW38" s="279"/>
      <c r="AX38" s="279"/>
      <c r="AY38" s="279"/>
      <c r="AZ38" s="279"/>
      <c r="BA38" s="279"/>
      <c r="BB38" s="279"/>
      <c r="BC38" s="279"/>
      <c r="BD38" s="279"/>
      <c r="BE38" s="279"/>
      <c r="BF38" s="279"/>
      <c r="BG38" s="279"/>
      <c r="BH38" s="279"/>
      <c r="BI38" s="279"/>
      <c r="BJ38" s="279"/>
      <c r="BK38" s="279"/>
      <c r="BL38" s="279"/>
      <c r="BM38" s="279"/>
      <c r="BN38" s="279"/>
      <c r="BO38" s="279"/>
      <c r="BP38" s="279"/>
      <c r="BQ38" s="279"/>
      <c r="BR38" s="279"/>
      <c r="BS38" s="279"/>
      <c r="BT38" s="279"/>
      <c r="BU38" s="279"/>
      <c r="BV38" s="279"/>
      <c r="BW38" s="279"/>
      <c r="BX38" s="279"/>
      <c r="BY38" s="279"/>
      <c r="BZ38" s="279"/>
      <c r="CA38" s="279"/>
      <c r="CB38" s="279"/>
      <c r="CC38" s="279"/>
      <c r="CD38" s="279"/>
      <c r="CE38" s="279"/>
      <c r="CF38" s="279"/>
      <c r="CG38" s="279"/>
      <c r="CH38" s="279"/>
      <c r="CI38" s="279"/>
      <c r="CJ38" s="279"/>
      <c r="CK38" s="279"/>
      <c r="CL38" s="279"/>
      <c r="CM38" s="279"/>
      <c r="CN38" s="279"/>
      <c r="CO38" s="279"/>
      <c r="CP38" s="279"/>
      <c r="CQ38" s="279"/>
      <c r="CR38" s="279"/>
      <c r="CS38" s="279"/>
      <c r="CT38" s="279"/>
      <c r="CU38" s="279"/>
      <c r="CV38" s="279"/>
      <c r="CW38" s="279"/>
      <c r="CX38" s="279"/>
      <c r="CY38" s="279"/>
      <c r="CZ38" s="279"/>
      <c r="DA38" s="279"/>
      <c r="DB38" s="279"/>
      <c r="DC38" s="279"/>
      <c r="DD38" s="279"/>
      <c r="DE38" s="279"/>
      <c r="DF38" s="279"/>
      <c r="DG38" s="279"/>
      <c r="DH38" s="279"/>
      <c r="DI38" s="279"/>
      <c r="DJ38" s="279"/>
      <c r="DK38" s="279"/>
      <c r="DL38" s="279"/>
      <c r="DM38" s="279"/>
      <c r="DN38" s="279"/>
      <c r="DO38" s="279"/>
      <c r="DP38" s="279"/>
      <c r="DQ38" s="279"/>
      <c r="DR38" s="279"/>
      <c r="DS38" s="279"/>
      <c r="DT38" s="279"/>
      <c r="DU38" s="279"/>
      <c r="DV38" s="279"/>
      <c r="DW38" s="279"/>
      <c r="DX38" s="279"/>
      <c r="DY38" s="279"/>
      <c r="DZ38" s="279"/>
      <c r="EA38" s="279"/>
      <c r="EB38" s="279"/>
      <c r="EC38" s="279"/>
      <c r="ED38" s="279"/>
      <c r="EE38" s="279"/>
      <c r="EF38" s="279"/>
      <c r="EG38" s="279"/>
      <c r="EH38" s="279"/>
      <c r="EI38" s="279"/>
      <c r="EJ38" s="279"/>
      <c r="EK38" s="279"/>
      <c r="EL38" s="279"/>
      <c r="EM38" s="279"/>
      <c r="EN38" s="279"/>
      <c r="EO38" s="279"/>
      <c r="EP38" s="279"/>
      <c r="EQ38" s="279"/>
      <c r="ER38" s="279"/>
      <c r="ES38" s="279"/>
      <c r="ET38" s="279"/>
      <c r="EU38" s="279"/>
      <c r="EV38" s="279"/>
      <c r="EW38" s="279"/>
      <c r="EX38" s="279"/>
      <c r="EY38" s="279"/>
      <c r="EZ38" s="279"/>
      <c r="FA38" s="279"/>
      <c r="FB38" s="279"/>
      <c r="FC38" s="279"/>
      <c r="FD38" s="279"/>
      <c r="FE38" s="279"/>
      <c r="FF38" s="279"/>
      <c r="FG38" s="279"/>
      <c r="FH38" s="279"/>
      <c r="FI38" s="279"/>
      <c r="FJ38" s="279"/>
      <c r="FK38" s="279"/>
      <c r="FL38" s="279"/>
      <c r="FM38" s="279"/>
      <c r="FN38" s="279"/>
      <c r="FO38" s="279"/>
      <c r="FP38" s="279"/>
      <c r="FQ38" s="279"/>
      <c r="FR38" s="279"/>
      <c r="FS38" s="279"/>
      <c r="FT38" s="279"/>
      <c r="FU38" s="279"/>
      <c r="FV38" s="279"/>
      <c r="FW38" s="279"/>
      <c r="FX38" s="279"/>
      <c r="FY38" s="279"/>
      <c r="FZ38" s="279"/>
      <c r="GA38" s="279"/>
      <c r="GB38" s="279"/>
      <c r="GC38" s="279"/>
      <c r="GD38" s="279"/>
      <c r="GE38" s="279"/>
      <c r="GF38" s="279"/>
      <c r="GG38" s="279"/>
      <c r="GH38" s="279"/>
      <c r="GI38" s="279"/>
      <c r="GJ38" s="279"/>
      <c r="GK38" s="279"/>
      <c r="GL38" s="279"/>
      <c r="GM38" s="279"/>
      <c r="GN38" s="279"/>
      <c r="GO38" s="279"/>
      <c r="GP38" s="279"/>
      <c r="GQ38" s="279"/>
      <c r="GR38" s="279"/>
      <c r="GS38" s="279"/>
      <c r="GT38" s="279"/>
      <c r="GU38" s="279"/>
      <c r="GV38" s="279"/>
      <c r="GW38" s="279"/>
      <c r="GX38" s="279"/>
      <c r="GY38" s="279"/>
      <c r="GZ38" s="279"/>
      <c r="HA38" s="279"/>
      <c r="HB38" s="279"/>
      <c r="HC38" s="279"/>
      <c r="HD38" s="279"/>
      <c r="HE38" s="279"/>
      <c r="HF38" s="279"/>
      <c r="HG38" s="279"/>
      <c r="HH38" s="279"/>
      <c r="HI38" s="279"/>
      <c r="HJ38" s="279"/>
      <c r="HK38" s="279"/>
      <c r="HL38" s="279"/>
      <c r="HM38" s="279"/>
      <c r="HN38" s="279"/>
      <c r="HO38" s="279"/>
      <c r="HP38" s="279"/>
      <c r="HQ38" s="279"/>
      <c r="HR38" s="279"/>
      <c r="HS38" s="279"/>
      <c r="HT38" s="279"/>
      <c r="HU38" s="279"/>
      <c r="HV38" s="279"/>
      <c r="HW38" s="279"/>
      <c r="HX38" s="279"/>
      <c r="HY38" s="279"/>
      <c r="HZ38" s="279"/>
      <c r="IA38" s="279"/>
      <c r="IB38" s="279"/>
      <c r="IC38" s="279"/>
      <c r="ID38" s="279"/>
      <c r="IE38" s="279"/>
      <c r="IF38" s="279"/>
      <c r="IG38" s="279"/>
      <c r="IH38" s="279"/>
      <c r="II38" s="279"/>
      <c r="IJ38" s="279"/>
      <c r="IK38" s="279"/>
      <c r="IL38" s="279"/>
      <c r="IM38" s="279"/>
      <c r="IN38" s="279"/>
      <c r="IO38" s="279"/>
      <c r="IP38" s="279"/>
      <c r="IQ38" s="279"/>
      <c r="IR38" s="279"/>
      <c r="IS38" s="279"/>
      <c r="IT38" s="279"/>
      <c r="IU38" s="279"/>
      <c r="IV38" s="279"/>
    </row>
    <row r="39" spans="1:256">
      <c r="B39" s="139"/>
      <c r="C39" s="139"/>
      <c r="D39" s="127"/>
      <c r="E39" s="127"/>
      <c r="F39" s="127"/>
      <c r="G39" s="127"/>
      <c r="H39" s="127"/>
      <c r="I39" s="127"/>
      <c r="J39" s="127"/>
      <c r="K39" s="127"/>
      <c r="L39" s="127"/>
      <c r="M39" s="127"/>
      <c r="N39" s="127"/>
      <c r="O39" s="127"/>
      <c r="P39" s="127"/>
      <c r="Q39" s="127"/>
      <c r="R39" s="127"/>
      <c r="S39" s="127"/>
      <c r="T39" s="127"/>
      <c r="U39" s="127"/>
      <c r="V39" s="127"/>
      <c r="W39" s="279"/>
      <c r="X39" s="279"/>
      <c r="Y39" s="279"/>
      <c r="Z39" s="279"/>
      <c r="AA39" s="279"/>
      <c r="AB39" s="279"/>
      <c r="AC39" s="279"/>
      <c r="AD39" s="279"/>
      <c r="AE39" s="279"/>
      <c r="AF39" s="279"/>
      <c r="AG39" s="279"/>
      <c r="AH39" s="279"/>
      <c r="AI39" s="279"/>
      <c r="AJ39" s="279"/>
      <c r="AK39" s="279"/>
      <c r="AL39" s="279"/>
      <c r="AM39" s="279"/>
      <c r="AN39" s="279"/>
      <c r="AO39" s="279"/>
      <c r="AP39" s="279"/>
      <c r="AQ39" s="279"/>
      <c r="AR39" s="279"/>
      <c r="AS39" s="279"/>
      <c r="AT39" s="279"/>
      <c r="AU39" s="279"/>
      <c r="AV39" s="279"/>
      <c r="AW39" s="279"/>
      <c r="AX39" s="279"/>
      <c r="AY39" s="279"/>
      <c r="AZ39" s="279"/>
      <c r="BA39" s="279"/>
      <c r="BB39" s="279"/>
      <c r="BC39" s="279"/>
      <c r="BD39" s="279"/>
      <c r="BE39" s="279"/>
      <c r="BF39" s="279"/>
      <c r="BG39" s="279"/>
      <c r="BH39" s="279"/>
      <c r="BI39" s="279"/>
      <c r="BJ39" s="279"/>
      <c r="BK39" s="279"/>
      <c r="BL39" s="279"/>
      <c r="BM39" s="279"/>
      <c r="BN39" s="279"/>
      <c r="BO39" s="279"/>
      <c r="BP39" s="279"/>
      <c r="BQ39" s="279"/>
      <c r="BR39" s="279"/>
      <c r="BS39" s="279"/>
      <c r="BT39" s="279"/>
      <c r="BU39" s="279"/>
      <c r="BV39" s="279"/>
      <c r="BW39" s="279"/>
      <c r="BX39" s="279"/>
      <c r="BY39" s="279"/>
      <c r="BZ39" s="279"/>
      <c r="CA39" s="279"/>
      <c r="CB39" s="279"/>
      <c r="CC39" s="279"/>
      <c r="CD39" s="279"/>
      <c r="CE39" s="279"/>
      <c r="CF39" s="279"/>
      <c r="CG39" s="279"/>
      <c r="CH39" s="279"/>
      <c r="CI39" s="279"/>
      <c r="CJ39" s="279"/>
      <c r="CK39" s="279"/>
      <c r="CL39" s="279"/>
      <c r="CM39" s="279"/>
      <c r="CN39" s="279"/>
      <c r="CO39" s="279"/>
      <c r="CP39" s="279"/>
      <c r="CQ39" s="279"/>
      <c r="CR39" s="279"/>
      <c r="CS39" s="279"/>
      <c r="CT39" s="279"/>
      <c r="CU39" s="279"/>
      <c r="CV39" s="279"/>
      <c r="CW39" s="279"/>
      <c r="CX39" s="279"/>
      <c r="CY39" s="279"/>
      <c r="CZ39" s="279"/>
      <c r="DA39" s="279"/>
      <c r="DB39" s="279"/>
      <c r="DC39" s="279"/>
      <c r="DD39" s="279"/>
      <c r="DE39" s="279"/>
      <c r="DF39" s="279"/>
      <c r="DG39" s="279"/>
      <c r="DH39" s="279"/>
      <c r="DI39" s="279"/>
      <c r="DJ39" s="279"/>
      <c r="DK39" s="279"/>
      <c r="DL39" s="279"/>
      <c r="DM39" s="279"/>
      <c r="DN39" s="279"/>
      <c r="DO39" s="279"/>
      <c r="DP39" s="279"/>
      <c r="DQ39" s="279"/>
      <c r="DR39" s="279"/>
      <c r="DS39" s="279"/>
      <c r="DT39" s="279"/>
      <c r="DU39" s="279"/>
      <c r="DV39" s="279"/>
      <c r="DW39" s="279"/>
      <c r="DX39" s="279"/>
      <c r="DY39" s="279"/>
      <c r="DZ39" s="279"/>
      <c r="EA39" s="279"/>
      <c r="EB39" s="279"/>
      <c r="EC39" s="279"/>
      <c r="ED39" s="279"/>
      <c r="EE39" s="279"/>
      <c r="EF39" s="279"/>
      <c r="EG39" s="279"/>
      <c r="EH39" s="279"/>
      <c r="EI39" s="279"/>
      <c r="EJ39" s="279"/>
      <c r="EK39" s="279"/>
      <c r="EL39" s="279"/>
      <c r="EM39" s="279"/>
      <c r="EN39" s="279"/>
      <c r="EO39" s="279"/>
      <c r="EP39" s="279"/>
      <c r="EQ39" s="279"/>
      <c r="ER39" s="279"/>
      <c r="ES39" s="279"/>
      <c r="ET39" s="279"/>
      <c r="EU39" s="279"/>
      <c r="EV39" s="279"/>
      <c r="EW39" s="279"/>
      <c r="EX39" s="279"/>
      <c r="EY39" s="279"/>
      <c r="EZ39" s="279"/>
      <c r="FA39" s="279"/>
      <c r="FB39" s="279"/>
      <c r="FC39" s="279"/>
      <c r="FD39" s="279"/>
      <c r="FE39" s="279"/>
      <c r="FF39" s="279"/>
      <c r="FG39" s="279"/>
      <c r="FH39" s="279"/>
      <c r="FI39" s="279"/>
      <c r="FJ39" s="279"/>
      <c r="FK39" s="279"/>
      <c r="FL39" s="279"/>
      <c r="FM39" s="279"/>
      <c r="FN39" s="279"/>
      <c r="FO39" s="279"/>
      <c r="FP39" s="279"/>
      <c r="FQ39" s="279"/>
      <c r="FR39" s="279"/>
      <c r="FS39" s="279"/>
      <c r="FT39" s="279"/>
      <c r="FU39" s="279"/>
      <c r="FV39" s="279"/>
      <c r="FW39" s="279"/>
      <c r="FX39" s="279"/>
      <c r="FY39" s="279"/>
      <c r="FZ39" s="279"/>
      <c r="GA39" s="279"/>
      <c r="GB39" s="279"/>
      <c r="GC39" s="279"/>
      <c r="GD39" s="279"/>
      <c r="GE39" s="279"/>
      <c r="GF39" s="279"/>
      <c r="GG39" s="279"/>
      <c r="GH39" s="279"/>
      <c r="GI39" s="279"/>
      <c r="GJ39" s="279"/>
      <c r="GK39" s="279"/>
      <c r="GL39" s="279"/>
      <c r="GM39" s="279"/>
      <c r="GN39" s="279"/>
      <c r="GO39" s="279"/>
      <c r="GP39" s="279"/>
      <c r="GQ39" s="279"/>
      <c r="GR39" s="279"/>
      <c r="GS39" s="279"/>
      <c r="GT39" s="279"/>
      <c r="GU39" s="279"/>
      <c r="GV39" s="279"/>
      <c r="GW39" s="279"/>
      <c r="GX39" s="279"/>
      <c r="GY39" s="279"/>
      <c r="GZ39" s="279"/>
      <c r="HA39" s="279"/>
      <c r="HB39" s="279"/>
      <c r="HC39" s="279"/>
      <c r="HD39" s="279"/>
      <c r="HE39" s="279"/>
      <c r="HF39" s="279"/>
      <c r="HG39" s="279"/>
      <c r="HH39" s="279"/>
      <c r="HI39" s="279"/>
      <c r="HJ39" s="279"/>
      <c r="HK39" s="279"/>
      <c r="HL39" s="279"/>
      <c r="HM39" s="279"/>
      <c r="HN39" s="279"/>
      <c r="HO39" s="279"/>
      <c r="HP39" s="279"/>
      <c r="HQ39" s="279"/>
      <c r="HR39" s="279"/>
      <c r="HS39" s="279"/>
      <c r="HT39" s="279"/>
      <c r="HU39" s="279"/>
      <c r="HV39" s="279"/>
      <c r="HW39" s="279"/>
      <c r="HX39" s="279"/>
      <c r="HY39" s="279"/>
      <c r="HZ39" s="279"/>
      <c r="IA39" s="279"/>
      <c r="IB39" s="279"/>
      <c r="IC39" s="279"/>
      <c r="ID39" s="279"/>
      <c r="IE39" s="279"/>
      <c r="IF39" s="279"/>
      <c r="IG39" s="279"/>
      <c r="IH39" s="279"/>
      <c r="II39" s="279"/>
      <c r="IJ39" s="279"/>
      <c r="IK39" s="279"/>
      <c r="IL39" s="279"/>
      <c r="IM39" s="279"/>
      <c r="IN39" s="279"/>
      <c r="IO39" s="279"/>
      <c r="IP39" s="279"/>
      <c r="IQ39" s="279"/>
      <c r="IR39" s="279"/>
      <c r="IS39" s="279"/>
      <c r="IT39" s="279"/>
      <c r="IU39" s="279"/>
      <c r="IV39" s="279"/>
    </row>
    <row r="40" spans="1:256" ht="12.75" customHeight="1">
      <c r="A40" s="130" t="s">
        <v>245</v>
      </c>
      <c r="B40" s="132" t="s">
        <v>246</v>
      </c>
      <c r="W40" s="76"/>
      <c r="X40" s="76"/>
      <c r="Y40" s="76"/>
      <c r="Z40" s="76"/>
      <c r="AA40" s="76"/>
      <c r="AB40" s="76"/>
      <c r="AC40" s="76"/>
      <c r="AD40" s="76"/>
      <c r="AE40" s="76"/>
      <c r="AF40" s="76"/>
      <c r="AG40" s="76"/>
      <c r="AH40" s="76"/>
      <c r="AI40" s="76"/>
      <c r="AJ40" s="76"/>
      <c r="AK40" s="76"/>
      <c r="AL40" s="76"/>
      <c r="AM40" s="76"/>
      <c r="AN40" s="76"/>
      <c r="AO40" s="76"/>
      <c r="AP40" s="76"/>
      <c r="AQ40" s="76"/>
      <c r="AR40" s="76"/>
      <c r="AS40" s="76"/>
      <c r="AT40" s="76"/>
      <c r="AU40" s="76"/>
      <c r="AV40" s="76"/>
      <c r="AW40" s="76"/>
      <c r="AX40" s="76"/>
      <c r="AY40" s="76"/>
      <c r="AZ40" s="76"/>
      <c r="BA40" s="76"/>
      <c r="BB40" s="76"/>
      <c r="BC40" s="76"/>
      <c r="BD40" s="76"/>
      <c r="BE40" s="76"/>
      <c r="BF40" s="76"/>
      <c r="BG40" s="76"/>
      <c r="BH40" s="76"/>
      <c r="BI40" s="76"/>
      <c r="BJ40" s="76"/>
      <c r="BK40" s="76"/>
      <c r="BL40" s="76"/>
      <c r="BM40" s="76"/>
      <c r="BN40" s="76"/>
      <c r="BO40" s="76"/>
      <c r="BP40" s="76"/>
      <c r="BQ40" s="76"/>
      <c r="BR40" s="76"/>
      <c r="BS40" s="76"/>
      <c r="BT40" s="76"/>
      <c r="BU40" s="76"/>
      <c r="BV40" s="76"/>
      <c r="BW40" s="76"/>
      <c r="BX40" s="76"/>
      <c r="BY40" s="76"/>
      <c r="BZ40" s="76"/>
      <c r="CA40" s="76"/>
      <c r="CB40" s="76"/>
      <c r="CC40" s="76"/>
      <c r="CD40" s="76"/>
      <c r="CE40" s="76"/>
      <c r="CF40" s="76"/>
      <c r="CG40" s="76"/>
      <c r="CH40" s="76"/>
      <c r="CI40" s="76"/>
      <c r="CJ40" s="76"/>
      <c r="CK40" s="76"/>
      <c r="CL40" s="76"/>
      <c r="CM40" s="76"/>
      <c r="CN40" s="76"/>
      <c r="CO40" s="76"/>
      <c r="CP40" s="76"/>
      <c r="CQ40" s="76"/>
      <c r="CR40" s="76"/>
      <c r="CS40" s="76"/>
      <c r="CT40" s="76"/>
      <c r="CU40" s="76"/>
      <c r="CV40" s="76"/>
      <c r="CW40" s="76"/>
      <c r="CX40" s="76"/>
      <c r="CY40" s="76"/>
      <c r="CZ40" s="76"/>
      <c r="DA40" s="76"/>
      <c r="DB40" s="76"/>
      <c r="DC40" s="76"/>
      <c r="DD40" s="76"/>
      <c r="DE40" s="76"/>
      <c r="DF40" s="76"/>
      <c r="DG40" s="76"/>
      <c r="DH40" s="76"/>
      <c r="DI40" s="76"/>
      <c r="DJ40" s="76"/>
      <c r="DK40" s="76"/>
      <c r="DL40" s="76"/>
      <c r="DM40" s="76"/>
      <c r="DN40" s="76"/>
      <c r="DO40" s="76"/>
      <c r="DP40" s="76"/>
      <c r="DQ40" s="76"/>
      <c r="DR40" s="76"/>
      <c r="DS40" s="76"/>
      <c r="DT40" s="76"/>
      <c r="DU40" s="76"/>
      <c r="DV40" s="76"/>
      <c r="DW40" s="76"/>
      <c r="DX40" s="76"/>
      <c r="DY40" s="76"/>
      <c r="DZ40" s="76"/>
      <c r="EA40" s="76"/>
      <c r="EB40" s="76"/>
      <c r="EC40" s="76"/>
      <c r="ED40" s="76"/>
      <c r="EE40" s="76"/>
      <c r="EF40" s="76"/>
      <c r="EG40" s="76"/>
      <c r="EH40" s="76"/>
      <c r="EI40" s="76"/>
      <c r="EJ40" s="76"/>
      <c r="EK40" s="76"/>
      <c r="EL40" s="76"/>
      <c r="EM40" s="76"/>
      <c r="EN40" s="76"/>
      <c r="EO40" s="76"/>
      <c r="EP40" s="76"/>
      <c r="EQ40" s="76"/>
      <c r="ER40" s="76"/>
      <c r="ES40" s="76"/>
      <c r="ET40" s="76"/>
      <c r="EU40" s="76"/>
      <c r="EV40" s="76"/>
      <c r="EW40" s="76"/>
      <c r="EX40" s="76"/>
      <c r="EY40" s="76"/>
      <c r="EZ40" s="76"/>
      <c r="FA40" s="76"/>
      <c r="FB40" s="76"/>
      <c r="FC40" s="76"/>
      <c r="FD40" s="76"/>
      <c r="FE40" s="76"/>
      <c r="FF40" s="76"/>
      <c r="FG40" s="76"/>
      <c r="FH40" s="76"/>
      <c r="FI40" s="76"/>
      <c r="FJ40" s="76"/>
      <c r="FK40" s="76"/>
      <c r="FL40" s="76"/>
      <c r="FM40" s="76"/>
      <c r="FN40" s="76"/>
      <c r="FO40" s="76"/>
      <c r="FP40" s="76"/>
      <c r="FQ40" s="76"/>
      <c r="FR40" s="76"/>
      <c r="FS40" s="76"/>
      <c r="FT40" s="76"/>
      <c r="FU40" s="76"/>
      <c r="FV40" s="76"/>
      <c r="FW40" s="76"/>
      <c r="FX40" s="76"/>
      <c r="FY40" s="76"/>
      <c r="FZ40" s="76"/>
      <c r="GA40" s="76"/>
      <c r="GB40" s="76"/>
      <c r="GC40" s="76"/>
      <c r="GD40" s="76"/>
      <c r="GE40" s="76"/>
      <c r="GF40" s="76"/>
      <c r="GG40" s="76"/>
      <c r="GH40" s="76"/>
      <c r="GI40" s="76"/>
      <c r="GJ40" s="76"/>
      <c r="GK40" s="76"/>
      <c r="GL40" s="76"/>
      <c r="GM40" s="76"/>
      <c r="GN40" s="76"/>
      <c r="GO40" s="76"/>
      <c r="GP40" s="76"/>
      <c r="GQ40" s="76"/>
      <c r="GR40" s="76"/>
      <c r="GS40" s="76"/>
      <c r="GT40" s="76"/>
      <c r="GU40" s="76"/>
      <c r="GV40" s="76"/>
      <c r="GW40" s="76"/>
      <c r="GX40" s="76"/>
      <c r="GY40" s="76"/>
      <c r="GZ40" s="76"/>
      <c r="HA40" s="76"/>
      <c r="HB40" s="76"/>
      <c r="HC40" s="76"/>
      <c r="HD40" s="76"/>
      <c r="HE40" s="76"/>
      <c r="HF40" s="76"/>
      <c r="HG40" s="76"/>
      <c r="HH40" s="76"/>
      <c r="HI40" s="76"/>
      <c r="HJ40" s="76"/>
      <c r="HK40" s="76"/>
      <c r="HL40" s="76"/>
      <c r="HM40" s="76"/>
      <c r="HN40" s="76"/>
      <c r="HO40" s="76"/>
      <c r="HP40" s="76"/>
      <c r="HQ40" s="76"/>
      <c r="HR40" s="76"/>
      <c r="HS40" s="76"/>
      <c r="HT40" s="76"/>
      <c r="HU40" s="76"/>
      <c r="HV40" s="76"/>
      <c r="HW40" s="76"/>
      <c r="HX40" s="76"/>
      <c r="HY40" s="76"/>
      <c r="HZ40" s="76"/>
      <c r="IA40" s="76"/>
      <c r="IB40" s="76"/>
      <c r="IC40" s="76"/>
      <c r="ID40" s="76"/>
      <c r="IE40" s="76"/>
      <c r="IF40" s="76"/>
      <c r="IG40" s="76"/>
      <c r="IH40" s="76"/>
      <c r="II40" s="76"/>
      <c r="IJ40" s="76"/>
      <c r="IK40" s="76"/>
      <c r="IL40" s="76"/>
      <c r="IM40" s="76"/>
      <c r="IN40" s="76"/>
      <c r="IO40" s="76"/>
      <c r="IP40" s="76"/>
      <c r="IQ40" s="76"/>
      <c r="IR40" s="76"/>
      <c r="IS40" s="76"/>
      <c r="IT40" s="76"/>
      <c r="IU40" s="76"/>
      <c r="IV40" s="76"/>
    </row>
    <row r="42" spans="1:256">
      <c r="A42" s="135" t="s">
        <v>150</v>
      </c>
      <c r="B42" s="132" t="s">
        <v>335</v>
      </c>
    </row>
    <row r="43" spans="1:256" ht="10.5" customHeight="1">
      <c r="B43" s="139"/>
      <c r="C43" s="139"/>
      <c r="D43" s="127"/>
      <c r="E43" s="127"/>
      <c r="F43" s="127"/>
      <c r="G43" s="127"/>
      <c r="H43" s="127"/>
      <c r="I43" s="127"/>
      <c r="J43" s="127"/>
      <c r="K43" s="127"/>
      <c r="L43" s="127"/>
      <c r="M43" s="127"/>
      <c r="N43" s="127"/>
      <c r="O43" s="127"/>
      <c r="P43" s="127"/>
      <c r="Q43" s="127"/>
      <c r="R43" s="127"/>
      <c r="S43" s="127"/>
      <c r="T43" s="127"/>
      <c r="U43" s="127"/>
      <c r="V43" s="127"/>
      <c r="W43" s="279"/>
      <c r="X43" s="279"/>
      <c r="Y43" s="279"/>
      <c r="Z43" s="279"/>
      <c r="AA43" s="279"/>
      <c r="AB43" s="279"/>
      <c r="AC43" s="279"/>
      <c r="AD43" s="279"/>
      <c r="AE43" s="279"/>
      <c r="AF43" s="279"/>
      <c r="AG43" s="279"/>
      <c r="AH43" s="279"/>
      <c r="AI43" s="279"/>
      <c r="AJ43" s="279"/>
      <c r="AK43" s="279"/>
      <c r="AL43" s="279"/>
      <c r="AM43" s="279"/>
      <c r="AN43" s="279"/>
      <c r="AO43" s="279"/>
      <c r="AP43" s="279"/>
      <c r="AQ43" s="279"/>
      <c r="AR43" s="279"/>
      <c r="AS43" s="279"/>
      <c r="AT43" s="279"/>
      <c r="AU43" s="279"/>
      <c r="AV43" s="279"/>
      <c r="AW43" s="279"/>
      <c r="AX43" s="279"/>
      <c r="AY43" s="279"/>
      <c r="AZ43" s="279"/>
      <c r="BA43" s="279"/>
      <c r="BB43" s="279"/>
      <c r="BC43" s="279"/>
      <c r="BD43" s="279"/>
      <c r="BE43" s="279"/>
      <c r="BF43" s="279"/>
      <c r="BG43" s="279"/>
      <c r="BH43" s="279"/>
      <c r="BI43" s="279"/>
      <c r="BJ43" s="279"/>
      <c r="BK43" s="279"/>
      <c r="BL43" s="279"/>
      <c r="BM43" s="279"/>
      <c r="BN43" s="279"/>
      <c r="BO43" s="279"/>
      <c r="BP43" s="279"/>
      <c r="BQ43" s="279"/>
      <c r="BR43" s="279"/>
      <c r="BS43" s="279"/>
      <c r="BT43" s="279"/>
      <c r="BU43" s="279"/>
      <c r="BV43" s="279"/>
      <c r="BW43" s="279"/>
      <c r="BX43" s="279"/>
      <c r="BY43" s="279"/>
      <c r="BZ43" s="279"/>
      <c r="CA43" s="279"/>
      <c r="CB43" s="279"/>
      <c r="CC43" s="279"/>
      <c r="CD43" s="279"/>
      <c r="CE43" s="279"/>
      <c r="CF43" s="279"/>
      <c r="CG43" s="279"/>
      <c r="CH43" s="279"/>
      <c r="CI43" s="279"/>
      <c r="CJ43" s="279"/>
      <c r="CK43" s="279"/>
      <c r="CL43" s="279"/>
      <c r="CM43" s="279"/>
      <c r="CN43" s="279"/>
      <c r="CO43" s="279"/>
      <c r="CP43" s="279"/>
      <c r="CQ43" s="279"/>
      <c r="CR43" s="279"/>
      <c r="CS43" s="279"/>
      <c r="CT43" s="279"/>
      <c r="CU43" s="279"/>
      <c r="CV43" s="279"/>
      <c r="CW43" s="279"/>
      <c r="CX43" s="279"/>
      <c r="CY43" s="279"/>
      <c r="CZ43" s="279"/>
      <c r="DA43" s="279"/>
      <c r="DB43" s="279"/>
      <c r="DC43" s="279"/>
      <c r="DD43" s="279"/>
      <c r="DE43" s="279"/>
      <c r="DF43" s="279"/>
      <c r="DG43" s="279"/>
      <c r="DH43" s="279"/>
      <c r="DI43" s="279"/>
      <c r="DJ43" s="279"/>
      <c r="DK43" s="279"/>
      <c r="DL43" s="279"/>
      <c r="DM43" s="279"/>
      <c r="DN43" s="279"/>
      <c r="DO43" s="279"/>
      <c r="DP43" s="279"/>
      <c r="DQ43" s="279"/>
      <c r="DR43" s="279"/>
      <c r="DS43" s="279"/>
      <c r="DT43" s="279"/>
      <c r="DU43" s="279"/>
      <c r="DV43" s="279"/>
      <c r="DW43" s="279"/>
      <c r="DX43" s="279"/>
      <c r="DY43" s="279"/>
      <c r="DZ43" s="279"/>
      <c r="EA43" s="279"/>
      <c r="EB43" s="279"/>
      <c r="EC43" s="279"/>
      <c r="ED43" s="279"/>
      <c r="EE43" s="279"/>
      <c r="EF43" s="279"/>
      <c r="EG43" s="279"/>
      <c r="EH43" s="279"/>
      <c r="EI43" s="279"/>
      <c r="EJ43" s="279"/>
      <c r="EK43" s="279"/>
      <c r="EL43" s="279"/>
      <c r="EM43" s="279"/>
      <c r="EN43" s="279"/>
      <c r="EO43" s="279"/>
      <c r="EP43" s="279"/>
      <c r="EQ43" s="279"/>
      <c r="ER43" s="279"/>
      <c r="ES43" s="279"/>
      <c r="ET43" s="279"/>
      <c r="EU43" s="279"/>
      <c r="EV43" s="279"/>
      <c r="EW43" s="279"/>
      <c r="EX43" s="279"/>
      <c r="EY43" s="279"/>
      <c r="EZ43" s="279"/>
      <c r="FA43" s="279"/>
      <c r="FB43" s="279"/>
      <c r="FC43" s="279"/>
      <c r="FD43" s="279"/>
      <c r="FE43" s="279"/>
      <c r="FF43" s="279"/>
      <c r="FG43" s="279"/>
      <c r="FH43" s="279"/>
      <c r="FI43" s="279"/>
      <c r="FJ43" s="279"/>
      <c r="FK43" s="279"/>
      <c r="FL43" s="279"/>
      <c r="FM43" s="279"/>
      <c r="FN43" s="279"/>
      <c r="FO43" s="279"/>
      <c r="FP43" s="279"/>
      <c r="FQ43" s="279"/>
      <c r="FR43" s="279"/>
      <c r="FS43" s="279"/>
      <c r="FT43" s="279"/>
      <c r="FU43" s="279"/>
      <c r="FV43" s="279"/>
      <c r="FW43" s="279"/>
      <c r="FX43" s="279"/>
      <c r="FY43" s="279"/>
      <c r="FZ43" s="279"/>
      <c r="GA43" s="279"/>
      <c r="GB43" s="279"/>
      <c r="GC43" s="279"/>
      <c r="GD43" s="279"/>
      <c r="GE43" s="279"/>
      <c r="GF43" s="279"/>
      <c r="GG43" s="279"/>
      <c r="GH43" s="279"/>
      <c r="GI43" s="279"/>
      <c r="GJ43" s="279"/>
      <c r="GK43" s="279"/>
      <c r="GL43" s="279"/>
      <c r="GM43" s="279"/>
      <c r="GN43" s="279"/>
      <c r="GO43" s="279"/>
      <c r="GP43" s="279"/>
      <c r="GQ43" s="279"/>
      <c r="GR43" s="279"/>
      <c r="GS43" s="279"/>
      <c r="GT43" s="279"/>
      <c r="GU43" s="279"/>
      <c r="GV43" s="279"/>
      <c r="GW43" s="279"/>
      <c r="GX43" s="279"/>
      <c r="GY43" s="279"/>
      <c r="GZ43" s="279"/>
      <c r="HA43" s="279"/>
      <c r="HB43" s="279"/>
      <c r="HC43" s="279"/>
      <c r="HD43" s="279"/>
      <c r="HE43" s="279"/>
      <c r="HF43" s="279"/>
      <c r="HG43" s="279"/>
      <c r="HH43" s="279"/>
      <c r="HI43" s="279"/>
      <c r="HJ43" s="279"/>
      <c r="HK43" s="279"/>
      <c r="HL43" s="279"/>
      <c r="HM43" s="279"/>
      <c r="HN43" s="279"/>
      <c r="HO43" s="279"/>
      <c r="HP43" s="279"/>
      <c r="HQ43" s="279"/>
      <c r="HR43" s="279"/>
      <c r="HS43" s="279"/>
      <c r="HT43" s="279"/>
      <c r="HU43" s="279"/>
      <c r="HV43" s="279"/>
      <c r="HW43" s="279"/>
      <c r="HX43" s="279"/>
      <c r="HY43" s="279"/>
      <c r="HZ43" s="279"/>
      <c r="IA43" s="279"/>
      <c r="IB43" s="279"/>
      <c r="IC43" s="279"/>
      <c r="ID43" s="279"/>
      <c r="IE43" s="279"/>
      <c r="IF43" s="279"/>
      <c r="IG43" s="279"/>
      <c r="IH43" s="279"/>
      <c r="II43" s="279"/>
      <c r="IJ43" s="279"/>
      <c r="IK43" s="279"/>
      <c r="IL43" s="279"/>
      <c r="IM43" s="279"/>
      <c r="IN43" s="279"/>
      <c r="IO43" s="279"/>
      <c r="IP43" s="279"/>
      <c r="IQ43" s="279"/>
      <c r="IR43" s="279"/>
      <c r="IS43" s="279"/>
      <c r="IT43" s="279"/>
      <c r="IU43" s="279"/>
      <c r="IV43" s="279"/>
    </row>
    <row r="44" spans="1:256" ht="26.25" customHeight="1">
      <c r="A44" s="131" t="s">
        <v>20</v>
      </c>
      <c r="B44" s="284" t="s">
        <v>173</v>
      </c>
      <c r="C44" s="284"/>
      <c r="D44" s="284"/>
      <c r="E44" s="284"/>
      <c r="F44" s="284"/>
      <c r="G44" s="284"/>
      <c r="H44" s="284"/>
      <c r="I44" s="284"/>
      <c r="J44" s="284"/>
      <c r="K44" s="284"/>
      <c r="L44" s="284"/>
      <c r="M44" s="284"/>
      <c r="N44" s="284"/>
      <c r="O44" s="284"/>
      <c r="P44" s="284"/>
      <c r="Q44" s="284"/>
      <c r="R44" s="284"/>
      <c r="S44" s="284"/>
      <c r="T44" s="284"/>
      <c r="U44" s="284"/>
      <c r="V44" s="284"/>
      <c r="W44" s="284"/>
      <c r="X44" s="127"/>
      <c r="Y44" s="127"/>
      <c r="Z44" s="127"/>
      <c r="AA44" s="127"/>
      <c r="AB44" s="127"/>
      <c r="AC44" s="127"/>
      <c r="AD44" s="127"/>
      <c r="AE44" s="127"/>
      <c r="AF44" s="127"/>
      <c r="AG44" s="127"/>
      <c r="AH44" s="127"/>
      <c r="AI44" s="127"/>
      <c r="AJ44" s="127"/>
      <c r="AK44" s="127"/>
      <c r="AL44" s="127"/>
      <c r="AM44" s="127"/>
      <c r="AN44" s="127"/>
      <c r="AO44" s="127"/>
      <c r="AP44" s="127"/>
      <c r="AQ44" s="127"/>
      <c r="AR44" s="127"/>
      <c r="AS44" s="127"/>
      <c r="AT44" s="127"/>
      <c r="AU44" s="127"/>
      <c r="AV44" s="127"/>
      <c r="AW44" s="127"/>
      <c r="AX44" s="127"/>
      <c r="AY44" s="127"/>
      <c r="AZ44" s="127"/>
      <c r="BA44" s="127"/>
      <c r="BB44" s="127"/>
      <c r="BC44" s="127"/>
      <c r="BD44" s="127"/>
      <c r="BE44" s="127"/>
      <c r="BF44" s="127"/>
      <c r="BG44" s="127"/>
      <c r="BH44" s="127"/>
      <c r="BI44" s="127"/>
      <c r="BJ44" s="127"/>
      <c r="BK44" s="127"/>
      <c r="BL44" s="127"/>
      <c r="BM44" s="127"/>
      <c r="BN44" s="127"/>
      <c r="BO44" s="127"/>
      <c r="BP44" s="127"/>
      <c r="BQ44" s="127"/>
      <c r="BR44" s="127"/>
      <c r="BS44" s="127"/>
      <c r="BT44" s="127"/>
      <c r="BU44" s="127"/>
      <c r="BV44" s="127"/>
      <c r="BW44" s="127"/>
      <c r="BX44" s="127"/>
      <c r="BY44" s="127"/>
      <c r="BZ44" s="127"/>
      <c r="CA44" s="127"/>
      <c r="CB44" s="127"/>
      <c r="CC44" s="127"/>
      <c r="CD44" s="127"/>
      <c r="CE44" s="127"/>
      <c r="CF44" s="127"/>
      <c r="CG44" s="127"/>
      <c r="CH44" s="127"/>
      <c r="CI44" s="127"/>
      <c r="CJ44" s="127"/>
      <c r="CK44" s="127"/>
      <c r="CL44" s="127"/>
      <c r="CM44" s="127"/>
      <c r="CN44" s="127"/>
      <c r="CO44" s="127"/>
      <c r="CP44" s="127"/>
      <c r="CQ44" s="127"/>
      <c r="CR44" s="127"/>
      <c r="CS44" s="127"/>
      <c r="CT44" s="127"/>
      <c r="CU44" s="127"/>
      <c r="CV44" s="127"/>
      <c r="CW44" s="127"/>
      <c r="CX44" s="127"/>
      <c r="CY44" s="127"/>
      <c r="CZ44" s="127"/>
      <c r="DA44" s="127"/>
      <c r="DB44" s="127"/>
      <c r="DC44" s="127"/>
      <c r="DD44" s="127"/>
      <c r="DE44" s="127"/>
      <c r="DF44" s="127"/>
      <c r="DG44" s="127"/>
      <c r="DH44" s="127"/>
      <c r="DI44" s="127"/>
      <c r="DJ44" s="127"/>
      <c r="DK44" s="127"/>
      <c r="DL44" s="127"/>
      <c r="DM44" s="127"/>
      <c r="DN44" s="127"/>
      <c r="DO44" s="127"/>
      <c r="DP44" s="127"/>
      <c r="DQ44" s="127"/>
      <c r="DR44" s="127"/>
      <c r="DS44" s="127"/>
      <c r="DT44" s="127"/>
      <c r="DU44" s="127"/>
      <c r="DV44" s="127"/>
      <c r="DW44" s="127"/>
      <c r="DX44" s="127"/>
      <c r="DY44" s="127"/>
      <c r="DZ44" s="127"/>
      <c r="EA44" s="127"/>
      <c r="EB44" s="127"/>
      <c r="EC44" s="127"/>
      <c r="ED44" s="127"/>
      <c r="EE44" s="127"/>
      <c r="EF44" s="127"/>
      <c r="EG44" s="127"/>
      <c r="EH44" s="127"/>
      <c r="EI44" s="127"/>
      <c r="EJ44" s="127"/>
      <c r="EK44" s="127"/>
      <c r="EL44" s="127"/>
      <c r="EM44" s="127"/>
      <c r="EN44" s="127"/>
      <c r="EO44" s="127"/>
      <c r="EP44" s="127"/>
      <c r="EQ44" s="127"/>
      <c r="ER44" s="127"/>
      <c r="ES44" s="127"/>
      <c r="ET44" s="127"/>
      <c r="EU44" s="127"/>
      <c r="EV44" s="127"/>
      <c r="EW44" s="127"/>
      <c r="EX44" s="127"/>
      <c r="EY44" s="127"/>
      <c r="EZ44" s="127"/>
      <c r="FA44" s="127"/>
      <c r="FB44" s="127"/>
      <c r="FC44" s="127"/>
      <c r="FD44" s="127"/>
      <c r="FE44" s="127"/>
      <c r="FF44" s="127"/>
      <c r="FG44" s="127"/>
      <c r="FH44" s="127"/>
      <c r="FI44" s="127"/>
      <c r="FJ44" s="127"/>
      <c r="FK44" s="127"/>
      <c r="FL44" s="127"/>
      <c r="FM44" s="127"/>
      <c r="FN44" s="127"/>
      <c r="FO44" s="127"/>
      <c r="FP44" s="127"/>
      <c r="FQ44" s="127"/>
      <c r="FR44" s="127"/>
      <c r="FS44" s="127"/>
      <c r="FT44" s="127"/>
      <c r="FU44" s="127"/>
      <c r="FV44" s="127"/>
      <c r="FW44" s="127"/>
      <c r="FX44" s="127"/>
      <c r="FY44" s="127"/>
      <c r="FZ44" s="127"/>
      <c r="GA44" s="127"/>
      <c r="GB44" s="127"/>
      <c r="GC44" s="127"/>
      <c r="GD44" s="127"/>
      <c r="GE44" s="127"/>
      <c r="GF44" s="127"/>
      <c r="GG44" s="127"/>
      <c r="GH44" s="127"/>
      <c r="GI44" s="127"/>
      <c r="GJ44" s="127"/>
      <c r="GK44" s="127"/>
      <c r="GL44" s="127"/>
      <c r="GM44" s="127"/>
      <c r="GN44" s="127"/>
      <c r="GO44" s="127"/>
      <c r="GP44" s="127"/>
      <c r="GQ44" s="127"/>
      <c r="GR44" s="127"/>
      <c r="GS44" s="127"/>
      <c r="GT44" s="127"/>
      <c r="GU44" s="127"/>
      <c r="GV44" s="127"/>
      <c r="GW44" s="127"/>
      <c r="GX44" s="127"/>
      <c r="GY44" s="127"/>
      <c r="GZ44" s="127"/>
      <c r="HA44" s="127"/>
      <c r="HB44" s="127"/>
      <c r="HC44" s="127"/>
      <c r="HD44" s="127"/>
      <c r="HE44" s="127"/>
      <c r="HF44" s="127"/>
      <c r="HG44" s="127"/>
      <c r="HH44" s="127"/>
      <c r="HI44" s="127"/>
      <c r="HJ44" s="127"/>
      <c r="HK44" s="127"/>
      <c r="HL44" s="127"/>
      <c r="HM44" s="127"/>
      <c r="HN44" s="127"/>
      <c r="HO44" s="127"/>
      <c r="HP44" s="127"/>
      <c r="HQ44" s="127"/>
      <c r="HR44" s="127"/>
      <c r="HS44" s="127"/>
      <c r="HT44" s="127"/>
      <c r="HU44" s="127"/>
      <c r="HV44" s="127"/>
      <c r="HW44" s="127"/>
      <c r="HX44" s="127"/>
      <c r="HY44" s="127"/>
      <c r="HZ44" s="127"/>
      <c r="IA44" s="127"/>
      <c r="IB44" s="127"/>
      <c r="IC44" s="127"/>
      <c r="ID44" s="127"/>
      <c r="IE44" s="127"/>
      <c r="IF44" s="127"/>
      <c r="IG44" s="127"/>
      <c r="IH44" s="127"/>
      <c r="II44" s="127"/>
      <c r="IJ44" s="127"/>
      <c r="IK44" s="127"/>
      <c r="IL44" s="127"/>
      <c r="IM44" s="127"/>
      <c r="IN44" s="127"/>
      <c r="IO44" s="127"/>
      <c r="IP44" s="127"/>
      <c r="IQ44" s="127"/>
      <c r="IR44" s="127"/>
      <c r="IS44" s="127"/>
      <c r="IT44" s="127"/>
      <c r="IU44" s="127"/>
      <c r="IV44" s="127"/>
    </row>
    <row r="45" spans="1:256">
      <c r="B45" s="137"/>
    </row>
    <row r="46" spans="1:256">
      <c r="A46" s="140" t="s">
        <v>203</v>
      </c>
      <c r="B46" s="141" t="s">
        <v>241</v>
      </c>
    </row>
    <row r="48" spans="1:256">
      <c r="A48" s="140" t="s">
        <v>243</v>
      </c>
      <c r="B48" s="141" t="s">
        <v>242</v>
      </c>
    </row>
    <row r="50" spans="1:256">
      <c r="A50" s="131" t="s">
        <v>109</v>
      </c>
      <c r="B50" s="279" t="s">
        <v>108</v>
      </c>
      <c r="C50" s="279"/>
      <c r="D50" s="279"/>
      <c r="E50" s="279"/>
      <c r="F50" s="279"/>
      <c r="G50" s="279"/>
      <c r="H50" s="279"/>
      <c r="I50" s="279"/>
      <c r="J50" s="279"/>
      <c r="K50" s="279"/>
      <c r="L50" s="279"/>
      <c r="M50" s="279"/>
      <c r="N50" s="279"/>
      <c r="O50" s="279"/>
      <c r="P50" s="279"/>
      <c r="Q50" s="279"/>
      <c r="R50" s="279"/>
      <c r="S50" s="279"/>
      <c r="T50" s="279"/>
      <c r="U50" s="279"/>
      <c r="V50" s="279"/>
      <c r="W50" s="279"/>
    </row>
    <row r="52" spans="1:256" s="176" customFormat="1">
      <c r="A52" s="130" t="s">
        <v>310</v>
      </c>
      <c r="B52" s="142" t="s">
        <v>311</v>
      </c>
      <c r="C52" s="142"/>
      <c r="W52" s="281"/>
      <c r="X52" s="281"/>
      <c r="Y52" s="281"/>
      <c r="Z52" s="281"/>
      <c r="AA52" s="281"/>
      <c r="AB52" s="281"/>
      <c r="AC52" s="281"/>
      <c r="AD52" s="281"/>
      <c r="AE52" s="281"/>
      <c r="AF52" s="281"/>
      <c r="AG52" s="281"/>
      <c r="AH52" s="281"/>
      <c r="AI52" s="281"/>
      <c r="AJ52" s="281"/>
      <c r="AK52" s="281"/>
      <c r="AL52" s="281"/>
      <c r="AM52" s="281"/>
      <c r="AN52" s="281"/>
      <c r="AO52" s="281"/>
      <c r="AP52" s="281"/>
      <c r="AQ52" s="281"/>
      <c r="AR52" s="281"/>
      <c r="AS52" s="281"/>
      <c r="AT52" s="281"/>
      <c r="AU52" s="281"/>
      <c r="AV52" s="281"/>
      <c r="AW52" s="281"/>
      <c r="AX52" s="281"/>
      <c r="AY52" s="281"/>
      <c r="AZ52" s="281"/>
      <c r="BA52" s="281"/>
      <c r="BB52" s="281"/>
      <c r="BC52" s="281"/>
      <c r="BD52" s="281"/>
      <c r="BE52" s="281"/>
      <c r="BF52" s="281"/>
      <c r="BG52" s="281"/>
      <c r="BH52" s="281"/>
      <c r="BI52" s="281"/>
      <c r="BJ52" s="281"/>
      <c r="BK52" s="281"/>
      <c r="BL52" s="281"/>
      <c r="BM52" s="281"/>
      <c r="BN52" s="281"/>
      <c r="BO52" s="281"/>
      <c r="BP52" s="281"/>
      <c r="BQ52" s="281"/>
      <c r="BR52" s="281"/>
      <c r="BS52" s="281"/>
      <c r="BT52" s="281"/>
      <c r="BU52" s="281"/>
      <c r="BV52" s="281"/>
      <c r="BW52" s="281"/>
      <c r="BX52" s="281"/>
      <c r="BY52" s="281"/>
      <c r="BZ52" s="281"/>
      <c r="CA52" s="281"/>
      <c r="CB52" s="281"/>
      <c r="CC52" s="281"/>
      <c r="CD52" s="281"/>
      <c r="CE52" s="281"/>
      <c r="CF52" s="281"/>
      <c r="CG52" s="281"/>
      <c r="CH52" s="281"/>
      <c r="CI52" s="281"/>
      <c r="CJ52" s="281"/>
      <c r="CK52" s="281"/>
      <c r="CL52" s="281"/>
      <c r="CM52" s="281"/>
      <c r="CN52" s="281"/>
      <c r="CO52" s="281"/>
      <c r="CP52" s="281"/>
      <c r="CQ52" s="281"/>
      <c r="CR52" s="281"/>
      <c r="CS52" s="281"/>
      <c r="CT52" s="281"/>
      <c r="CU52" s="281"/>
      <c r="CV52" s="281"/>
      <c r="CW52" s="281"/>
      <c r="CX52" s="281"/>
      <c r="CY52" s="281"/>
      <c r="CZ52" s="281"/>
      <c r="DA52" s="281"/>
      <c r="DB52" s="281"/>
      <c r="DC52" s="281"/>
      <c r="DD52" s="281"/>
      <c r="DE52" s="281"/>
      <c r="DF52" s="281"/>
      <c r="DG52" s="281"/>
      <c r="DH52" s="281"/>
      <c r="DI52" s="281"/>
      <c r="DJ52" s="281"/>
      <c r="DK52" s="281"/>
      <c r="DL52" s="281"/>
      <c r="DM52" s="281"/>
      <c r="DN52" s="281"/>
      <c r="DO52" s="281"/>
      <c r="DP52" s="281"/>
      <c r="DQ52" s="281"/>
      <c r="DR52" s="281"/>
      <c r="DS52" s="281"/>
      <c r="DT52" s="281"/>
      <c r="DU52" s="281"/>
      <c r="DV52" s="281"/>
      <c r="DW52" s="281"/>
      <c r="DX52" s="281"/>
      <c r="DY52" s="281"/>
      <c r="DZ52" s="281"/>
      <c r="EA52" s="281"/>
      <c r="EB52" s="281"/>
      <c r="EC52" s="281"/>
      <c r="ED52" s="281"/>
      <c r="EE52" s="281"/>
      <c r="EF52" s="281"/>
      <c r="EG52" s="281"/>
      <c r="EH52" s="281"/>
      <c r="EI52" s="281"/>
      <c r="EJ52" s="281"/>
      <c r="EK52" s="281"/>
      <c r="EL52" s="281"/>
      <c r="EM52" s="281"/>
      <c r="EN52" s="281"/>
      <c r="EO52" s="281"/>
      <c r="EP52" s="281"/>
      <c r="EQ52" s="281"/>
      <c r="ER52" s="281"/>
      <c r="ES52" s="281"/>
      <c r="ET52" s="281"/>
      <c r="EU52" s="281"/>
      <c r="EV52" s="281"/>
      <c r="EW52" s="281"/>
      <c r="EX52" s="281"/>
      <c r="EY52" s="281"/>
      <c r="EZ52" s="281"/>
      <c r="FA52" s="281"/>
      <c r="FB52" s="281"/>
      <c r="FC52" s="281"/>
      <c r="FD52" s="281"/>
      <c r="FE52" s="281"/>
      <c r="FF52" s="281"/>
      <c r="FG52" s="281"/>
      <c r="FH52" s="281"/>
      <c r="FI52" s="281"/>
      <c r="FJ52" s="281"/>
      <c r="FK52" s="281"/>
      <c r="FL52" s="281"/>
      <c r="FM52" s="281"/>
      <c r="FN52" s="281"/>
      <c r="FO52" s="281"/>
      <c r="FP52" s="281"/>
      <c r="FQ52" s="281"/>
      <c r="FR52" s="281"/>
      <c r="FS52" s="281"/>
      <c r="FT52" s="281"/>
      <c r="FU52" s="281"/>
      <c r="FV52" s="281"/>
      <c r="FW52" s="281"/>
      <c r="FX52" s="281"/>
      <c r="FY52" s="281"/>
      <c r="FZ52" s="281"/>
      <c r="GA52" s="281"/>
      <c r="GB52" s="281"/>
      <c r="GC52" s="281"/>
      <c r="GD52" s="281"/>
      <c r="GE52" s="281"/>
      <c r="GF52" s="281"/>
      <c r="GG52" s="281"/>
      <c r="GH52" s="281"/>
      <c r="GI52" s="281"/>
      <c r="GJ52" s="281"/>
      <c r="GK52" s="281"/>
      <c r="GL52" s="281"/>
      <c r="GM52" s="281"/>
      <c r="GN52" s="281"/>
      <c r="GO52" s="281"/>
      <c r="GP52" s="281"/>
      <c r="GQ52" s="281"/>
      <c r="GR52" s="281"/>
      <c r="GS52" s="281"/>
      <c r="GT52" s="281"/>
      <c r="GU52" s="281"/>
      <c r="GV52" s="281"/>
      <c r="GW52" s="281"/>
      <c r="GX52" s="281"/>
      <c r="GY52" s="281"/>
      <c r="GZ52" s="281"/>
      <c r="HA52" s="281"/>
      <c r="HB52" s="281"/>
      <c r="HC52" s="281"/>
      <c r="HD52" s="281"/>
      <c r="HE52" s="281"/>
      <c r="HF52" s="281"/>
      <c r="HG52" s="281"/>
      <c r="HH52" s="281"/>
      <c r="HI52" s="281"/>
      <c r="HJ52" s="281"/>
      <c r="HK52" s="281"/>
      <c r="HL52" s="281"/>
      <c r="HM52" s="281"/>
      <c r="HN52" s="281"/>
      <c r="HO52" s="281"/>
      <c r="HP52" s="281"/>
      <c r="HQ52" s="281"/>
      <c r="HR52" s="281"/>
      <c r="HS52" s="281"/>
      <c r="HT52" s="281"/>
      <c r="HU52" s="281"/>
      <c r="HV52" s="281"/>
      <c r="HW52" s="281"/>
      <c r="HX52" s="281"/>
      <c r="HY52" s="281"/>
      <c r="HZ52" s="281"/>
      <c r="IA52" s="281"/>
      <c r="IB52" s="281"/>
      <c r="IC52" s="281"/>
      <c r="ID52" s="281"/>
      <c r="IE52" s="281"/>
      <c r="IF52" s="281"/>
      <c r="IG52" s="281"/>
      <c r="IH52" s="281"/>
      <c r="II52" s="281"/>
      <c r="IJ52" s="281"/>
      <c r="IK52" s="281"/>
      <c r="IL52" s="281"/>
      <c r="IM52" s="281"/>
      <c r="IN52" s="281"/>
      <c r="IO52" s="281"/>
      <c r="IP52" s="281"/>
      <c r="IQ52" s="281"/>
      <c r="IR52" s="281"/>
      <c r="IS52" s="281"/>
      <c r="IT52" s="281"/>
      <c r="IU52" s="281"/>
      <c r="IV52" s="281"/>
    </row>
    <row r="53" spans="1:256" s="176" customFormat="1" ht="15" customHeight="1">
      <c r="A53" s="248"/>
      <c r="B53" s="248"/>
      <c r="C53" s="248"/>
      <c r="D53" s="249"/>
      <c r="E53" s="249"/>
      <c r="F53" s="249"/>
      <c r="G53" s="249"/>
      <c r="H53" s="249"/>
      <c r="I53" s="249"/>
      <c r="J53" s="249"/>
      <c r="K53" s="249"/>
      <c r="L53" s="249"/>
      <c r="M53" s="249"/>
      <c r="N53" s="249"/>
      <c r="O53" s="249"/>
      <c r="P53" s="249"/>
      <c r="Q53" s="249"/>
      <c r="R53" s="249"/>
      <c r="S53" s="249"/>
      <c r="T53" s="249"/>
      <c r="U53" s="249"/>
      <c r="V53" s="249"/>
      <c r="W53" s="249"/>
      <c r="X53" s="249"/>
      <c r="Y53" s="249"/>
      <c r="Z53" s="249"/>
      <c r="AA53" s="249"/>
      <c r="AB53" s="249"/>
      <c r="AC53" s="249"/>
      <c r="AD53" s="249"/>
      <c r="AE53" s="249"/>
      <c r="AF53" s="249"/>
      <c r="AG53" s="249"/>
      <c r="AH53" s="249"/>
      <c r="AI53" s="249"/>
      <c r="AJ53" s="249"/>
      <c r="AK53" s="249"/>
      <c r="AL53" s="249"/>
      <c r="AM53" s="249"/>
      <c r="AN53" s="249"/>
      <c r="AO53" s="249"/>
      <c r="AP53" s="249"/>
      <c r="AQ53" s="249"/>
      <c r="AR53" s="249"/>
      <c r="AS53" s="249"/>
      <c r="AT53" s="249"/>
      <c r="AU53" s="249"/>
      <c r="AV53" s="249"/>
      <c r="AW53" s="249"/>
      <c r="AX53" s="249"/>
      <c r="AY53" s="249"/>
      <c r="AZ53" s="249"/>
      <c r="BA53" s="249"/>
      <c r="BB53" s="249"/>
      <c r="BC53" s="249"/>
      <c r="BD53" s="249"/>
      <c r="BE53" s="249"/>
      <c r="BF53" s="249"/>
      <c r="BG53" s="249"/>
      <c r="BH53" s="249"/>
      <c r="BI53" s="249"/>
      <c r="BJ53" s="249"/>
      <c r="BK53" s="249"/>
      <c r="BL53" s="249"/>
      <c r="BM53" s="249"/>
      <c r="BN53" s="249"/>
      <c r="BO53" s="249"/>
      <c r="BP53" s="249"/>
      <c r="BQ53" s="249"/>
      <c r="BR53" s="249"/>
      <c r="BS53" s="249"/>
      <c r="BT53" s="249"/>
      <c r="BU53" s="249"/>
      <c r="BV53" s="249"/>
      <c r="BW53" s="249"/>
      <c r="BX53" s="249"/>
      <c r="BY53" s="249"/>
      <c r="BZ53" s="249"/>
      <c r="CA53" s="249"/>
      <c r="CB53" s="249"/>
      <c r="CC53" s="249"/>
      <c r="CD53" s="249"/>
      <c r="CE53" s="249"/>
      <c r="CF53" s="249"/>
      <c r="CG53" s="249"/>
      <c r="CH53" s="249"/>
      <c r="CI53" s="249"/>
      <c r="CJ53" s="249"/>
      <c r="CK53" s="249"/>
      <c r="CL53" s="249"/>
      <c r="CM53" s="249"/>
      <c r="CN53" s="249"/>
      <c r="CO53" s="249"/>
      <c r="CP53" s="249"/>
      <c r="CQ53" s="249"/>
      <c r="CR53" s="249"/>
      <c r="CS53" s="249"/>
      <c r="CT53" s="249"/>
      <c r="CU53" s="249"/>
      <c r="CV53" s="249"/>
      <c r="CW53" s="249"/>
      <c r="CX53" s="249"/>
      <c r="CY53" s="249"/>
      <c r="CZ53" s="249"/>
      <c r="DA53" s="249"/>
      <c r="DB53" s="249"/>
      <c r="DC53" s="249"/>
      <c r="DD53" s="249"/>
      <c r="DE53" s="249"/>
      <c r="DF53" s="249"/>
      <c r="DG53" s="249"/>
      <c r="DH53" s="249"/>
      <c r="DI53" s="249"/>
      <c r="DJ53" s="249"/>
      <c r="DK53" s="249"/>
      <c r="DL53" s="249"/>
      <c r="DM53" s="249"/>
      <c r="DN53" s="249"/>
      <c r="DO53" s="249"/>
      <c r="DP53" s="249"/>
      <c r="DQ53" s="249"/>
      <c r="DR53" s="249"/>
      <c r="DS53" s="249"/>
      <c r="DT53" s="249"/>
      <c r="DU53" s="249"/>
      <c r="DV53" s="249"/>
      <c r="DW53" s="249"/>
      <c r="DX53" s="249"/>
      <c r="DY53" s="249"/>
      <c r="DZ53" s="249"/>
      <c r="EA53" s="249"/>
      <c r="EB53" s="249"/>
      <c r="EC53" s="249"/>
      <c r="ED53" s="249"/>
      <c r="EE53" s="249"/>
      <c r="EF53" s="249"/>
      <c r="EG53" s="249"/>
      <c r="EH53" s="249"/>
      <c r="EI53" s="249"/>
      <c r="EJ53" s="249"/>
      <c r="EK53" s="249"/>
      <c r="EL53" s="249"/>
      <c r="EM53" s="249"/>
      <c r="EN53" s="249"/>
      <c r="EO53" s="249"/>
      <c r="EP53" s="249"/>
      <c r="EQ53" s="249"/>
      <c r="ER53" s="249"/>
      <c r="ES53" s="249"/>
      <c r="ET53" s="249"/>
      <c r="EU53" s="249"/>
      <c r="EV53" s="249"/>
      <c r="EW53" s="249"/>
      <c r="EX53" s="249"/>
      <c r="EY53" s="249"/>
      <c r="EZ53" s="249"/>
      <c r="FA53" s="249"/>
      <c r="FB53" s="249"/>
      <c r="FC53" s="249"/>
      <c r="FD53" s="249"/>
      <c r="FE53" s="249"/>
      <c r="FF53" s="249"/>
      <c r="FG53" s="249"/>
      <c r="FH53" s="249"/>
      <c r="FI53" s="249"/>
      <c r="FJ53" s="249"/>
      <c r="FK53" s="249"/>
      <c r="FL53" s="249"/>
      <c r="FM53" s="249"/>
      <c r="FN53" s="249"/>
      <c r="FO53" s="249"/>
      <c r="FP53" s="249"/>
      <c r="FQ53" s="249"/>
      <c r="FR53" s="249"/>
      <c r="FS53" s="249"/>
      <c r="FT53" s="249"/>
      <c r="FU53" s="249"/>
      <c r="FV53" s="249"/>
      <c r="FW53" s="249"/>
      <c r="FX53" s="249"/>
      <c r="FY53" s="249"/>
      <c r="FZ53" s="249"/>
      <c r="GA53" s="249"/>
      <c r="GB53" s="249"/>
      <c r="GC53" s="249"/>
      <c r="GD53" s="249"/>
      <c r="GE53" s="249"/>
      <c r="GF53" s="249"/>
      <c r="GG53" s="249"/>
      <c r="GH53" s="249"/>
      <c r="GI53" s="249"/>
      <c r="GJ53" s="249"/>
      <c r="GK53" s="249"/>
      <c r="GL53" s="249"/>
      <c r="GM53" s="249"/>
      <c r="GN53" s="249"/>
      <c r="GO53" s="249"/>
      <c r="GP53" s="249"/>
      <c r="GQ53" s="249"/>
      <c r="GR53" s="249"/>
      <c r="GS53" s="249"/>
      <c r="GT53" s="249"/>
      <c r="GU53" s="249"/>
      <c r="GV53" s="249"/>
      <c r="GW53" s="249"/>
      <c r="GX53" s="249"/>
      <c r="GY53" s="249"/>
      <c r="GZ53" s="249"/>
      <c r="HA53" s="249"/>
      <c r="HB53" s="249"/>
      <c r="HC53" s="249"/>
      <c r="HD53" s="249"/>
      <c r="HE53" s="249"/>
      <c r="HF53" s="249"/>
      <c r="HG53" s="249"/>
      <c r="HH53" s="249"/>
      <c r="HI53" s="249"/>
      <c r="HJ53" s="249"/>
      <c r="HK53" s="249"/>
      <c r="HL53" s="249"/>
      <c r="HM53" s="249"/>
      <c r="HN53" s="249"/>
      <c r="HO53" s="249"/>
      <c r="HP53" s="249"/>
      <c r="HQ53" s="249"/>
      <c r="HR53" s="249"/>
      <c r="HS53" s="249"/>
      <c r="HT53" s="249"/>
      <c r="HU53" s="249"/>
      <c r="HV53" s="249"/>
      <c r="HW53" s="249"/>
      <c r="HX53" s="249"/>
      <c r="HY53" s="249"/>
      <c r="HZ53" s="249"/>
      <c r="IA53" s="249"/>
      <c r="IB53" s="249"/>
      <c r="IC53" s="249"/>
      <c r="ID53" s="249"/>
      <c r="IE53" s="249"/>
      <c r="IF53" s="249"/>
      <c r="IG53" s="249"/>
      <c r="IH53" s="249"/>
      <c r="II53" s="249"/>
      <c r="IJ53" s="249"/>
      <c r="IK53" s="249"/>
      <c r="IL53" s="249"/>
      <c r="IM53" s="249"/>
      <c r="IN53" s="249"/>
      <c r="IO53" s="249"/>
      <c r="IP53" s="249"/>
      <c r="IQ53" s="249"/>
      <c r="IR53" s="249"/>
      <c r="IS53" s="249"/>
      <c r="IT53" s="249"/>
      <c r="IU53" s="249"/>
      <c r="IV53" s="249"/>
    </row>
    <row r="54" spans="1:256" s="176" customFormat="1" ht="27.75" customHeight="1">
      <c r="A54" s="130" t="s">
        <v>298</v>
      </c>
      <c r="B54" s="288" t="s">
        <v>270</v>
      </c>
      <c r="C54" s="288"/>
      <c r="D54" s="288"/>
      <c r="E54" s="288"/>
      <c r="F54" s="288"/>
      <c r="G54" s="288"/>
      <c r="H54" s="288"/>
      <c r="I54" s="288"/>
      <c r="J54" s="288"/>
      <c r="K54" s="288"/>
      <c r="L54" s="288"/>
      <c r="M54" s="288"/>
      <c r="N54" s="288"/>
      <c r="O54" s="288"/>
      <c r="P54" s="288"/>
      <c r="Q54" s="288"/>
      <c r="R54" s="288"/>
      <c r="S54" s="288"/>
      <c r="T54" s="288"/>
      <c r="U54" s="288"/>
      <c r="V54" s="288"/>
      <c r="W54" s="288"/>
      <c r="X54" s="249"/>
      <c r="Y54" s="249"/>
      <c r="Z54" s="249"/>
      <c r="AA54" s="249"/>
      <c r="AB54" s="249"/>
      <c r="AC54" s="249"/>
      <c r="AD54" s="249"/>
      <c r="AE54" s="249"/>
      <c r="AF54" s="249"/>
      <c r="AG54" s="249"/>
      <c r="AH54" s="249"/>
      <c r="AI54" s="249"/>
      <c r="AJ54" s="249"/>
      <c r="AK54" s="249"/>
      <c r="AL54" s="249"/>
      <c r="AM54" s="249"/>
      <c r="AN54" s="249"/>
      <c r="AO54" s="249"/>
      <c r="AP54" s="249"/>
      <c r="AQ54" s="249"/>
      <c r="AR54" s="249"/>
      <c r="AS54" s="249"/>
      <c r="AT54" s="249"/>
      <c r="AU54" s="249"/>
      <c r="AV54" s="249"/>
      <c r="AW54" s="249"/>
      <c r="AX54" s="249"/>
      <c r="AY54" s="249"/>
      <c r="AZ54" s="249"/>
      <c r="BA54" s="249"/>
      <c r="BB54" s="249"/>
      <c r="BC54" s="249"/>
      <c r="BD54" s="249"/>
      <c r="BE54" s="249"/>
      <c r="BF54" s="249"/>
      <c r="BG54" s="249"/>
      <c r="BH54" s="249"/>
      <c r="BI54" s="249"/>
      <c r="BJ54" s="249"/>
      <c r="BK54" s="249"/>
      <c r="BL54" s="249"/>
      <c r="BM54" s="249"/>
      <c r="BN54" s="249"/>
      <c r="BO54" s="249"/>
      <c r="BP54" s="249"/>
      <c r="BQ54" s="249"/>
      <c r="BR54" s="249"/>
      <c r="BS54" s="249"/>
      <c r="BT54" s="249"/>
      <c r="BU54" s="249"/>
      <c r="BV54" s="249"/>
      <c r="BW54" s="249"/>
      <c r="BX54" s="249"/>
      <c r="BY54" s="249"/>
      <c r="BZ54" s="249"/>
      <c r="CA54" s="249"/>
      <c r="CB54" s="249"/>
      <c r="CC54" s="249"/>
      <c r="CD54" s="249"/>
      <c r="CE54" s="249"/>
      <c r="CF54" s="249"/>
      <c r="CG54" s="249"/>
      <c r="CH54" s="249"/>
      <c r="CI54" s="249"/>
      <c r="CJ54" s="249"/>
      <c r="CK54" s="249"/>
      <c r="CL54" s="249"/>
      <c r="CM54" s="249"/>
      <c r="CN54" s="249"/>
      <c r="CO54" s="249"/>
      <c r="CP54" s="249"/>
      <c r="CQ54" s="249"/>
      <c r="CR54" s="249"/>
      <c r="CS54" s="249"/>
      <c r="CT54" s="249"/>
      <c r="CU54" s="249"/>
      <c r="CV54" s="249"/>
      <c r="CW54" s="249"/>
      <c r="CX54" s="249"/>
      <c r="CY54" s="249"/>
      <c r="CZ54" s="249"/>
      <c r="DA54" s="249"/>
      <c r="DB54" s="249"/>
      <c r="DC54" s="249"/>
      <c r="DD54" s="249"/>
      <c r="DE54" s="249"/>
      <c r="DF54" s="249"/>
      <c r="DG54" s="249"/>
      <c r="DH54" s="249"/>
      <c r="DI54" s="249"/>
      <c r="DJ54" s="249"/>
      <c r="DK54" s="249"/>
      <c r="DL54" s="249"/>
      <c r="DM54" s="249"/>
      <c r="DN54" s="249"/>
      <c r="DO54" s="249"/>
      <c r="DP54" s="249"/>
      <c r="DQ54" s="249"/>
      <c r="DR54" s="249"/>
      <c r="DS54" s="249"/>
      <c r="DT54" s="249"/>
      <c r="DU54" s="249"/>
      <c r="DV54" s="249"/>
      <c r="DW54" s="249"/>
      <c r="DX54" s="249"/>
      <c r="DY54" s="249"/>
      <c r="DZ54" s="249"/>
      <c r="EA54" s="249"/>
      <c r="EB54" s="249"/>
      <c r="EC54" s="249"/>
      <c r="ED54" s="249"/>
      <c r="EE54" s="249"/>
      <c r="EF54" s="249"/>
      <c r="EG54" s="249"/>
      <c r="EH54" s="249"/>
      <c r="EI54" s="249"/>
      <c r="EJ54" s="249"/>
      <c r="EK54" s="249"/>
      <c r="EL54" s="249"/>
      <c r="EM54" s="249"/>
      <c r="EN54" s="249"/>
      <c r="EO54" s="249"/>
      <c r="EP54" s="249"/>
      <c r="EQ54" s="249"/>
      <c r="ER54" s="249"/>
      <c r="ES54" s="249"/>
      <c r="ET54" s="249"/>
      <c r="EU54" s="249"/>
      <c r="EV54" s="249"/>
      <c r="EW54" s="249"/>
      <c r="EX54" s="249"/>
      <c r="EY54" s="249"/>
      <c r="EZ54" s="249"/>
      <c r="FA54" s="249"/>
      <c r="FB54" s="249"/>
      <c r="FC54" s="249"/>
      <c r="FD54" s="249"/>
      <c r="FE54" s="249"/>
      <c r="FF54" s="249"/>
      <c r="FG54" s="249"/>
      <c r="FH54" s="249"/>
      <c r="FI54" s="249"/>
      <c r="FJ54" s="249"/>
      <c r="FK54" s="249"/>
      <c r="FL54" s="249"/>
      <c r="FM54" s="249"/>
      <c r="FN54" s="249"/>
      <c r="FO54" s="249"/>
      <c r="FP54" s="249"/>
      <c r="FQ54" s="249"/>
      <c r="FR54" s="249"/>
      <c r="FS54" s="249"/>
      <c r="FT54" s="249"/>
      <c r="FU54" s="249"/>
      <c r="FV54" s="249"/>
      <c r="FW54" s="249"/>
      <c r="FX54" s="249"/>
      <c r="FY54" s="249"/>
      <c r="FZ54" s="249"/>
      <c r="GA54" s="249"/>
      <c r="GB54" s="249"/>
      <c r="GC54" s="249"/>
      <c r="GD54" s="249"/>
      <c r="GE54" s="249"/>
      <c r="GF54" s="249"/>
      <c r="GG54" s="249"/>
      <c r="GH54" s="249"/>
      <c r="GI54" s="249"/>
      <c r="GJ54" s="249"/>
      <c r="GK54" s="249"/>
      <c r="GL54" s="249"/>
      <c r="GM54" s="249"/>
      <c r="GN54" s="249"/>
      <c r="GO54" s="249"/>
      <c r="GP54" s="249"/>
      <c r="GQ54" s="249"/>
      <c r="GR54" s="249"/>
      <c r="GS54" s="249"/>
      <c r="GT54" s="249"/>
      <c r="GU54" s="249"/>
      <c r="GV54" s="249"/>
      <c r="GW54" s="249"/>
      <c r="GX54" s="249"/>
      <c r="GY54" s="249"/>
      <c r="GZ54" s="249"/>
      <c r="HA54" s="249"/>
      <c r="HB54" s="249"/>
      <c r="HC54" s="249"/>
      <c r="HD54" s="249"/>
      <c r="HE54" s="249"/>
      <c r="HF54" s="249"/>
      <c r="HG54" s="249"/>
      <c r="HH54" s="249"/>
      <c r="HI54" s="249"/>
      <c r="HJ54" s="249"/>
      <c r="HK54" s="249"/>
      <c r="HL54" s="249"/>
      <c r="HM54" s="249"/>
      <c r="HN54" s="249"/>
      <c r="HO54" s="249"/>
      <c r="HP54" s="249"/>
      <c r="HQ54" s="249"/>
      <c r="HR54" s="249"/>
      <c r="HS54" s="249"/>
      <c r="HT54" s="249"/>
      <c r="HU54" s="249"/>
      <c r="HV54" s="249"/>
      <c r="HW54" s="249"/>
      <c r="HX54" s="249"/>
      <c r="HY54" s="249"/>
      <c r="HZ54" s="249"/>
      <c r="IA54" s="249"/>
      <c r="IB54" s="249"/>
      <c r="IC54" s="249"/>
      <c r="ID54" s="249"/>
      <c r="IE54" s="249"/>
      <c r="IF54" s="249"/>
      <c r="IG54" s="249"/>
      <c r="IH54" s="249"/>
      <c r="II54" s="249"/>
      <c r="IJ54" s="249"/>
      <c r="IK54" s="249"/>
      <c r="IL54" s="249"/>
      <c r="IM54" s="249"/>
      <c r="IN54" s="249"/>
      <c r="IO54" s="249"/>
      <c r="IP54" s="249"/>
      <c r="IQ54" s="249"/>
      <c r="IR54" s="249"/>
      <c r="IS54" s="249"/>
      <c r="IT54" s="249"/>
      <c r="IU54" s="249"/>
      <c r="IV54" s="249"/>
    </row>
    <row r="55" spans="1:256" s="176" customFormat="1" ht="27.75" customHeight="1">
      <c r="A55" s="130" t="s">
        <v>297</v>
      </c>
      <c r="B55" s="288" t="s">
        <v>299</v>
      </c>
      <c r="C55" s="288"/>
      <c r="D55" s="288"/>
      <c r="E55" s="288"/>
      <c r="F55" s="288"/>
      <c r="G55" s="288"/>
      <c r="H55" s="288"/>
      <c r="I55" s="288"/>
      <c r="J55" s="288"/>
      <c r="K55" s="288"/>
      <c r="L55" s="288"/>
      <c r="M55" s="288"/>
      <c r="N55" s="288"/>
      <c r="O55" s="288"/>
      <c r="P55" s="288"/>
      <c r="Q55" s="288"/>
      <c r="R55" s="288"/>
      <c r="S55" s="288"/>
      <c r="T55" s="288"/>
      <c r="U55" s="288"/>
      <c r="V55" s="288"/>
      <c r="W55" s="288"/>
      <c r="X55" s="249"/>
      <c r="Y55" s="249"/>
      <c r="Z55" s="249"/>
      <c r="AA55" s="249"/>
      <c r="AB55" s="249"/>
      <c r="AC55" s="249"/>
      <c r="AD55" s="249"/>
      <c r="AE55" s="249"/>
      <c r="AF55" s="249"/>
      <c r="AG55" s="249"/>
      <c r="AH55" s="249"/>
      <c r="AI55" s="249"/>
      <c r="AJ55" s="249"/>
      <c r="AK55" s="249"/>
      <c r="AL55" s="249"/>
      <c r="AM55" s="249"/>
      <c r="AN55" s="249"/>
      <c r="AO55" s="249"/>
      <c r="AP55" s="249"/>
      <c r="AQ55" s="249"/>
      <c r="AR55" s="249"/>
      <c r="AS55" s="249"/>
      <c r="AT55" s="249"/>
      <c r="AU55" s="249"/>
      <c r="AV55" s="249"/>
      <c r="AW55" s="249"/>
      <c r="AX55" s="249"/>
      <c r="AY55" s="249"/>
      <c r="AZ55" s="249"/>
      <c r="BA55" s="249"/>
      <c r="BB55" s="249"/>
      <c r="BC55" s="249"/>
      <c r="BD55" s="249"/>
      <c r="BE55" s="249"/>
      <c r="BF55" s="249"/>
      <c r="BG55" s="249"/>
      <c r="BH55" s="249"/>
      <c r="BI55" s="249"/>
      <c r="BJ55" s="249"/>
      <c r="BK55" s="249"/>
      <c r="BL55" s="249"/>
      <c r="BM55" s="249"/>
      <c r="BN55" s="249"/>
      <c r="BO55" s="249"/>
      <c r="BP55" s="249"/>
      <c r="BQ55" s="249"/>
      <c r="BR55" s="249"/>
      <c r="BS55" s="249"/>
      <c r="BT55" s="249"/>
      <c r="BU55" s="249"/>
      <c r="BV55" s="249"/>
      <c r="BW55" s="249"/>
      <c r="BX55" s="249"/>
      <c r="BY55" s="249"/>
      <c r="BZ55" s="249"/>
      <c r="CA55" s="249"/>
      <c r="CB55" s="249"/>
      <c r="CC55" s="249"/>
      <c r="CD55" s="249"/>
      <c r="CE55" s="249"/>
      <c r="CF55" s="249"/>
      <c r="CG55" s="249"/>
      <c r="CH55" s="249"/>
      <c r="CI55" s="249"/>
      <c r="CJ55" s="249"/>
      <c r="CK55" s="249"/>
      <c r="CL55" s="249"/>
      <c r="CM55" s="249"/>
      <c r="CN55" s="249"/>
      <c r="CO55" s="249"/>
      <c r="CP55" s="249"/>
      <c r="CQ55" s="249"/>
      <c r="CR55" s="249"/>
      <c r="CS55" s="249"/>
      <c r="CT55" s="249"/>
      <c r="CU55" s="249"/>
      <c r="CV55" s="249"/>
      <c r="CW55" s="249"/>
      <c r="CX55" s="249"/>
      <c r="CY55" s="249"/>
      <c r="CZ55" s="249"/>
      <c r="DA55" s="249"/>
      <c r="DB55" s="249"/>
      <c r="DC55" s="249"/>
      <c r="DD55" s="249"/>
      <c r="DE55" s="249"/>
      <c r="DF55" s="249"/>
      <c r="DG55" s="249"/>
      <c r="DH55" s="249"/>
      <c r="DI55" s="249"/>
      <c r="DJ55" s="249"/>
      <c r="DK55" s="249"/>
      <c r="DL55" s="249"/>
      <c r="DM55" s="249"/>
      <c r="DN55" s="249"/>
      <c r="DO55" s="249"/>
      <c r="DP55" s="249"/>
      <c r="DQ55" s="249"/>
      <c r="DR55" s="249"/>
      <c r="DS55" s="249"/>
      <c r="DT55" s="249"/>
      <c r="DU55" s="249"/>
      <c r="DV55" s="249"/>
      <c r="DW55" s="249"/>
      <c r="DX55" s="249"/>
      <c r="DY55" s="249"/>
      <c r="DZ55" s="249"/>
      <c r="EA55" s="249"/>
      <c r="EB55" s="249"/>
      <c r="EC55" s="249"/>
      <c r="ED55" s="249"/>
      <c r="EE55" s="249"/>
      <c r="EF55" s="249"/>
      <c r="EG55" s="249"/>
      <c r="EH55" s="249"/>
      <c r="EI55" s="249"/>
      <c r="EJ55" s="249"/>
      <c r="EK55" s="249"/>
      <c r="EL55" s="249"/>
      <c r="EM55" s="249"/>
      <c r="EN55" s="249"/>
      <c r="EO55" s="249"/>
      <c r="EP55" s="249"/>
      <c r="EQ55" s="249"/>
      <c r="ER55" s="249"/>
      <c r="ES55" s="249"/>
      <c r="ET55" s="249"/>
      <c r="EU55" s="249"/>
      <c r="EV55" s="249"/>
      <c r="EW55" s="249"/>
      <c r="EX55" s="249"/>
      <c r="EY55" s="249"/>
      <c r="EZ55" s="249"/>
      <c r="FA55" s="249"/>
      <c r="FB55" s="249"/>
      <c r="FC55" s="249"/>
      <c r="FD55" s="249"/>
      <c r="FE55" s="249"/>
      <c r="FF55" s="249"/>
      <c r="FG55" s="249"/>
      <c r="FH55" s="249"/>
      <c r="FI55" s="249"/>
      <c r="FJ55" s="249"/>
      <c r="FK55" s="249"/>
      <c r="FL55" s="249"/>
      <c r="FM55" s="249"/>
      <c r="FN55" s="249"/>
      <c r="FO55" s="249"/>
      <c r="FP55" s="249"/>
      <c r="FQ55" s="249"/>
      <c r="FR55" s="249"/>
      <c r="FS55" s="249"/>
      <c r="FT55" s="249"/>
      <c r="FU55" s="249"/>
      <c r="FV55" s="249"/>
      <c r="FW55" s="249"/>
      <c r="FX55" s="249"/>
      <c r="FY55" s="249"/>
      <c r="FZ55" s="249"/>
      <c r="GA55" s="249"/>
      <c r="GB55" s="249"/>
      <c r="GC55" s="249"/>
      <c r="GD55" s="249"/>
      <c r="GE55" s="249"/>
      <c r="GF55" s="249"/>
      <c r="GG55" s="249"/>
      <c r="GH55" s="249"/>
      <c r="GI55" s="249"/>
      <c r="GJ55" s="249"/>
      <c r="GK55" s="249"/>
      <c r="GL55" s="249"/>
      <c r="GM55" s="249"/>
      <c r="GN55" s="249"/>
      <c r="GO55" s="249"/>
      <c r="GP55" s="249"/>
      <c r="GQ55" s="249"/>
      <c r="GR55" s="249"/>
      <c r="GS55" s="249"/>
      <c r="GT55" s="249"/>
      <c r="GU55" s="249"/>
      <c r="GV55" s="249"/>
      <c r="GW55" s="249"/>
      <c r="GX55" s="249"/>
      <c r="GY55" s="249"/>
      <c r="GZ55" s="249"/>
      <c r="HA55" s="249"/>
      <c r="HB55" s="249"/>
      <c r="HC55" s="249"/>
      <c r="HD55" s="249"/>
      <c r="HE55" s="249"/>
      <c r="HF55" s="249"/>
      <c r="HG55" s="249"/>
      <c r="HH55" s="249"/>
      <c r="HI55" s="249"/>
      <c r="HJ55" s="249"/>
      <c r="HK55" s="249"/>
      <c r="HL55" s="249"/>
      <c r="HM55" s="249"/>
      <c r="HN55" s="249"/>
      <c r="HO55" s="249"/>
      <c r="HP55" s="249"/>
      <c r="HQ55" s="249"/>
      <c r="HR55" s="249"/>
      <c r="HS55" s="249"/>
      <c r="HT55" s="249"/>
      <c r="HU55" s="249"/>
      <c r="HV55" s="249"/>
      <c r="HW55" s="249"/>
      <c r="HX55" s="249"/>
      <c r="HY55" s="249"/>
      <c r="HZ55" s="249"/>
      <c r="IA55" s="249"/>
      <c r="IB55" s="249"/>
      <c r="IC55" s="249"/>
      <c r="ID55" s="249"/>
      <c r="IE55" s="249"/>
      <c r="IF55" s="249"/>
      <c r="IG55" s="249"/>
      <c r="IH55" s="249"/>
      <c r="II55" s="249"/>
      <c r="IJ55" s="249"/>
      <c r="IK55" s="249"/>
      <c r="IL55" s="249"/>
      <c r="IM55" s="249"/>
      <c r="IN55" s="249"/>
      <c r="IO55" s="249"/>
      <c r="IP55" s="249"/>
      <c r="IQ55" s="249"/>
      <c r="IR55" s="249"/>
      <c r="IS55" s="249"/>
      <c r="IT55" s="249"/>
      <c r="IU55" s="249"/>
      <c r="IV55" s="249"/>
    </row>
    <row r="56" spans="1:256" s="176" customFormat="1" ht="27.75" customHeight="1">
      <c r="A56" s="130" t="s">
        <v>300</v>
      </c>
      <c r="B56" s="288" t="s">
        <v>312</v>
      </c>
      <c r="C56" s="288"/>
      <c r="D56" s="288"/>
      <c r="E56" s="288"/>
      <c r="F56" s="288"/>
      <c r="G56" s="288"/>
      <c r="H56" s="288"/>
      <c r="I56" s="288"/>
      <c r="J56" s="288"/>
      <c r="K56" s="288"/>
      <c r="L56" s="288"/>
      <c r="M56" s="288"/>
      <c r="N56" s="288"/>
      <c r="O56" s="288"/>
      <c r="P56" s="288"/>
      <c r="Q56" s="288"/>
      <c r="R56" s="288"/>
      <c r="S56" s="288"/>
      <c r="T56" s="288"/>
      <c r="U56" s="288"/>
      <c r="V56" s="288"/>
      <c r="W56" s="288"/>
      <c r="X56" s="249"/>
      <c r="Y56" s="249"/>
      <c r="Z56" s="249"/>
      <c r="AA56" s="249"/>
      <c r="AB56" s="249"/>
      <c r="AC56" s="249"/>
      <c r="AD56" s="249"/>
      <c r="AE56" s="249"/>
      <c r="AF56" s="249"/>
      <c r="AG56" s="249"/>
      <c r="AH56" s="249"/>
      <c r="AI56" s="249"/>
      <c r="AJ56" s="249"/>
      <c r="AK56" s="249"/>
      <c r="AL56" s="249"/>
      <c r="AM56" s="249"/>
      <c r="AN56" s="249"/>
      <c r="AO56" s="249"/>
      <c r="AP56" s="249"/>
      <c r="AQ56" s="249"/>
      <c r="AR56" s="249"/>
      <c r="AS56" s="249"/>
      <c r="AT56" s="249"/>
      <c r="AU56" s="249"/>
      <c r="AV56" s="249"/>
      <c r="AW56" s="249"/>
      <c r="AX56" s="249"/>
      <c r="AY56" s="249"/>
      <c r="AZ56" s="249"/>
      <c r="BA56" s="249"/>
      <c r="BB56" s="249"/>
      <c r="BC56" s="249"/>
      <c r="BD56" s="249"/>
      <c r="BE56" s="249"/>
      <c r="BF56" s="249"/>
      <c r="BG56" s="249"/>
      <c r="BH56" s="249"/>
      <c r="BI56" s="249"/>
      <c r="BJ56" s="249"/>
      <c r="BK56" s="249"/>
      <c r="BL56" s="249"/>
      <c r="BM56" s="249"/>
      <c r="BN56" s="249"/>
      <c r="BO56" s="249"/>
      <c r="BP56" s="249"/>
      <c r="BQ56" s="249"/>
      <c r="BR56" s="249"/>
      <c r="BS56" s="249"/>
      <c r="BT56" s="249"/>
      <c r="BU56" s="249"/>
      <c r="BV56" s="249"/>
      <c r="BW56" s="249"/>
      <c r="BX56" s="249"/>
      <c r="BY56" s="249"/>
      <c r="BZ56" s="249"/>
      <c r="CA56" s="249"/>
      <c r="CB56" s="249"/>
      <c r="CC56" s="249"/>
      <c r="CD56" s="249"/>
      <c r="CE56" s="249"/>
      <c r="CF56" s="249"/>
      <c r="CG56" s="249"/>
      <c r="CH56" s="249"/>
      <c r="CI56" s="249"/>
      <c r="CJ56" s="249"/>
      <c r="CK56" s="249"/>
      <c r="CL56" s="249"/>
      <c r="CM56" s="249"/>
      <c r="CN56" s="249"/>
      <c r="CO56" s="249"/>
      <c r="CP56" s="249"/>
      <c r="CQ56" s="249"/>
      <c r="CR56" s="249"/>
      <c r="CS56" s="249"/>
      <c r="CT56" s="249"/>
      <c r="CU56" s="249"/>
      <c r="CV56" s="249"/>
      <c r="CW56" s="249"/>
      <c r="CX56" s="249"/>
      <c r="CY56" s="249"/>
      <c r="CZ56" s="249"/>
      <c r="DA56" s="249"/>
      <c r="DB56" s="249"/>
      <c r="DC56" s="249"/>
      <c r="DD56" s="249"/>
      <c r="DE56" s="249"/>
      <c r="DF56" s="249"/>
      <c r="DG56" s="249"/>
      <c r="DH56" s="249"/>
      <c r="DI56" s="249"/>
      <c r="DJ56" s="249"/>
      <c r="DK56" s="249"/>
      <c r="DL56" s="249"/>
      <c r="DM56" s="249"/>
      <c r="DN56" s="249"/>
      <c r="DO56" s="249"/>
      <c r="DP56" s="249"/>
      <c r="DQ56" s="249"/>
      <c r="DR56" s="249"/>
      <c r="DS56" s="249"/>
      <c r="DT56" s="249"/>
      <c r="DU56" s="249"/>
      <c r="DV56" s="249"/>
      <c r="DW56" s="249"/>
      <c r="DX56" s="249"/>
      <c r="DY56" s="249"/>
      <c r="DZ56" s="249"/>
      <c r="EA56" s="249"/>
      <c r="EB56" s="249"/>
      <c r="EC56" s="249"/>
      <c r="ED56" s="249"/>
      <c r="EE56" s="249"/>
      <c r="EF56" s="249"/>
      <c r="EG56" s="249"/>
      <c r="EH56" s="249"/>
      <c r="EI56" s="249"/>
      <c r="EJ56" s="249"/>
      <c r="EK56" s="249"/>
      <c r="EL56" s="249"/>
      <c r="EM56" s="249"/>
      <c r="EN56" s="249"/>
      <c r="EO56" s="249"/>
      <c r="EP56" s="249"/>
      <c r="EQ56" s="249"/>
      <c r="ER56" s="249"/>
      <c r="ES56" s="249"/>
      <c r="ET56" s="249"/>
      <c r="EU56" s="249"/>
      <c r="EV56" s="249"/>
      <c r="EW56" s="249"/>
      <c r="EX56" s="249"/>
      <c r="EY56" s="249"/>
      <c r="EZ56" s="249"/>
      <c r="FA56" s="249"/>
      <c r="FB56" s="249"/>
      <c r="FC56" s="249"/>
      <c r="FD56" s="249"/>
      <c r="FE56" s="249"/>
      <c r="FF56" s="249"/>
      <c r="FG56" s="249"/>
      <c r="FH56" s="249"/>
      <c r="FI56" s="249"/>
      <c r="FJ56" s="249"/>
      <c r="FK56" s="249"/>
      <c r="FL56" s="249"/>
      <c r="FM56" s="249"/>
      <c r="FN56" s="249"/>
      <c r="FO56" s="249"/>
      <c r="FP56" s="249"/>
      <c r="FQ56" s="249"/>
      <c r="FR56" s="249"/>
      <c r="FS56" s="249"/>
      <c r="FT56" s="249"/>
      <c r="FU56" s="249"/>
      <c r="FV56" s="249"/>
      <c r="FW56" s="249"/>
      <c r="FX56" s="249"/>
      <c r="FY56" s="249"/>
      <c r="FZ56" s="249"/>
      <c r="GA56" s="249"/>
      <c r="GB56" s="249"/>
      <c r="GC56" s="249"/>
      <c r="GD56" s="249"/>
      <c r="GE56" s="249"/>
      <c r="GF56" s="249"/>
      <c r="GG56" s="249"/>
      <c r="GH56" s="249"/>
      <c r="GI56" s="249"/>
      <c r="GJ56" s="249"/>
      <c r="GK56" s="249"/>
      <c r="GL56" s="249"/>
      <c r="GM56" s="249"/>
      <c r="GN56" s="249"/>
      <c r="GO56" s="249"/>
      <c r="GP56" s="249"/>
      <c r="GQ56" s="249"/>
      <c r="GR56" s="249"/>
      <c r="GS56" s="249"/>
      <c r="GT56" s="249"/>
      <c r="GU56" s="249"/>
      <c r="GV56" s="249"/>
      <c r="GW56" s="249"/>
      <c r="GX56" s="249"/>
      <c r="GY56" s="249"/>
      <c r="GZ56" s="249"/>
      <c r="HA56" s="249"/>
      <c r="HB56" s="249"/>
      <c r="HC56" s="249"/>
      <c r="HD56" s="249"/>
      <c r="HE56" s="249"/>
      <c r="HF56" s="249"/>
      <c r="HG56" s="249"/>
      <c r="HH56" s="249"/>
      <c r="HI56" s="249"/>
      <c r="HJ56" s="249"/>
      <c r="HK56" s="249"/>
      <c r="HL56" s="249"/>
      <c r="HM56" s="249"/>
      <c r="HN56" s="249"/>
      <c r="HO56" s="249"/>
      <c r="HP56" s="249"/>
      <c r="HQ56" s="249"/>
      <c r="HR56" s="249"/>
      <c r="HS56" s="249"/>
      <c r="HT56" s="249"/>
      <c r="HU56" s="249"/>
      <c r="HV56" s="249"/>
      <c r="HW56" s="249"/>
      <c r="HX56" s="249"/>
      <c r="HY56" s="249"/>
      <c r="HZ56" s="249"/>
      <c r="IA56" s="249"/>
      <c r="IB56" s="249"/>
      <c r="IC56" s="249"/>
      <c r="ID56" s="249"/>
      <c r="IE56" s="249"/>
      <c r="IF56" s="249"/>
      <c r="IG56" s="249"/>
      <c r="IH56" s="249"/>
      <c r="II56" s="249"/>
      <c r="IJ56" s="249"/>
      <c r="IK56" s="249"/>
      <c r="IL56" s="249"/>
      <c r="IM56" s="249"/>
      <c r="IN56" s="249"/>
      <c r="IO56" s="249"/>
      <c r="IP56" s="249"/>
      <c r="IQ56" s="249"/>
      <c r="IR56" s="249"/>
      <c r="IS56" s="249"/>
      <c r="IT56" s="249"/>
      <c r="IU56" s="249"/>
      <c r="IV56" s="249"/>
    </row>
    <row r="57" spans="1:256" s="3" customFormat="1">
      <c r="A57" s="143" t="s">
        <v>105</v>
      </c>
      <c r="B57" s="279" t="s">
        <v>75</v>
      </c>
      <c r="C57" s="279"/>
      <c r="D57" s="279"/>
      <c r="E57" s="279"/>
      <c r="F57" s="279"/>
      <c r="G57" s="279"/>
      <c r="H57" s="279"/>
      <c r="I57" s="279"/>
      <c r="J57" s="279"/>
      <c r="K57" s="279"/>
      <c r="L57" s="279"/>
      <c r="M57" s="279"/>
      <c r="N57" s="279"/>
      <c r="O57" s="279"/>
      <c r="P57" s="279"/>
      <c r="Q57" s="279"/>
      <c r="R57" s="279"/>
      <c r="S57" s="279"/>
      <c r="T57" s="279"/>
      <c r="U57" s="279"/>
      <c r="V57" s="279"/>
      <c r="W57" s="279"/>
      <c r="X57" s="108"/>
      <c r="Y57" s="108"/>
      <c r="Z57" s="108"/>
      <c r="AA57" s="108"/>
      <c r="AB57" s="108"/>
      <c r="AC57" s="108"/>
      <c r="AD57" s="108"/>
      <c r="AE57" s="108"/>
      <c r="AF57" s="108"/>
      <c r="AG57" s="108"/>
      <c r="AH57" s="108"/>
      <c r="AI57" s="108"/>
      <c r="AJ57" s="108"/>
      <c r="AK57" s="108"/>
      <c r="AL57" s="108"/>
      <c r="AM57" s="108"/>
      <c r="AN57" s="108"/>
      <c r="AO57" s="108"/>
      <c r="AP57" s="108"/>
      <c r="AQ57" s="108"/>
      <c r="AR57" s="108"/>
      <c r="AS57" s="108"/>
      <c r="AT57" s="108"/>
      <c r="AU57" s="108"/>
      <c r="AV57" s="108"/>
      <c r="AW57" s="108"/>
      <c r="AX57" s="108"/>
      <c r="AY57" s="108"/>
      <c r="AZ57" s="108"/>
      <c r="BA57" s="108"/>
      <c r="BB57" s="108"/>
      <c r="BC57" s="108"/>
      <c r="BD57" s="108"/>
      <c r="BE57" s="108"/>
      <c r="BF57" s="108"/>
      <c r="BG57" s="108"/>
      <c r="BH57" s="108"/>
      <c r="BI57" s="108"/>
      <c r="BJ57" s="108"/>
      <c r="BK57" s="108"/>
      <c r="BL57" s="108"/>
      <c r="BM57" s="108"/>
      <c r="BN57" s="108"/>
      <c r="BO57" s="108"/>
      <c r="BP57" s="108"/>
      <c r="BQ57" s="108"/>
      <c r="BR57" s="108"/>
      <c r="BS57" s="108"/>
      <c r="BT57" s="108"/>
      <c r="BU57" s="108"/>
      <c r="BV57" s="108"/>
      <c r="BW57" s="108"/>
      <c r="BX57" s="108"/>
      <c r="BY57" s="108"/>
      <c r="BZ57" s="108"/>
      <c r="CA57" s="108"/>
      <c r="CB57" s="108"/>
      <c r="CC57" s="108"/>
      <c r="CD57" s="108"/>
      <c r="CE57" s="108"/>
      <c r="CF57" s="108"/>
      <c r="CG57" s="108"/>
      <c r="CH57" s="108"/>
      <c r="CI57" s="108"/>
      <c r="CJ57" s="108"/>
      <c r="CK57" s="108"/>
      <c r="CL57" s="108"/>
      <c r="CM57" s="108"/>
      <c r="CN57" s="108"/>
      <c r="CO57" s="108"/>
      <c r="CP57" s="108"/>
      <c r="CQ57" s="108"/>
      <c r="CR57" s="108"/>
      <c r="CS57" s="108"/>
      <c r="CT57" s="108"/>
      <c r="CU57" s="108"/>
      <c r="CV57" s="108"/>
      <c r="CW57" s="108"/>
      <c r="CX57" s="108"/>
      <c r="CY57" s="108"/>
      <c r="CZ57" s="108"/>
      <c r="DA57" s="108"/>
      <c r="DB57" s="108"/>
      <c r="DC57" s="108"/>
      <c r="DD57" s="108"/>
      <c r="DE57" s="108"/>
      <c r="DF57" s="108"/>
      <c r="DG57" s="108"/>
      <c r="DH57" s="108"/>
      <c r="DI57" s="108"/>
      <c r="DJ57" s="108"/>
      <c r="DK57" s="108"/>
      <c r="DL57" s="108"/>
      <c r="DM57" s="108"/>
      <c r="DN57" s="108"/>
      <c r="DO57" s="108"/>
      <c r="DP57" s="108"/>
      <c r="DQ57" s="108"/>
      <c r="DR57" s="108"/>
      <c r="DS57" s="108"/>
      <c r="DT57" s="108"/>
      <c r="DU57" s="108"/>
      <c r="DV57" s="108"/>
      <c r="DW57" s="108"/>
      <c r="DX57" s="108"/>
      <c r="DY57" s="108"/>
      <c r="DZ57" s="108"/>
      <c r="EA57" s="108"/>
      <c r="EB57" s="108"/>
      <c r="EC57" s="108"/>
      <c r="ED57" s="108"/>
      <c r="EE57" s="108"/>
      <c r="EF57" s="108"/>
      <c r="EG57" s="108"/>
      <c r="EH57" s="108"/>
      <c r="EI57" s="108"/>
      <c r="EJ57" s="108"/>
      <c r="EK57" s="108"/>
      <c r="EL57" s="108"/>
      <c r="EM57" s="108"/>
      <c r="EN57" s="108"/>
      <c r="EO57" s="108"/>
      <c r="EP57" s="108"/>
      <c r="EQ57" s="108"/>
      <c r="ER57" s="108"/>
      <c r="ES57" s="108"/>
      <c r="ET57" s="108"/>
      <c r="EU57" s="108"/>
      <c r="EV57" s="108"/>
      <c r="EW57" s="108"/>
      <c r="EX57" s="108"/>
      <c r="EY57" s="108"/>
      <c r="EZ57" s="108"/>
      <c r="FA57" s="108"/>
      <c r="FB57" s="108"/>
      <c r="FC57" s="108"/>
      <c r="FD57" s="108"/>
      <c r="FE57" s="108"/>
      <c r="FF57" s="108"/>
      <c r="FG57" s="108"/>
      <c r="FH57" s="108"/>
      <c r="FI57" s="108"/>
      <c r="FJ57" s="108"/>
      <c r="FK57" s="108"/>
      <c r="FL57" s="108"/>
      <c r="FM57" s="108"/>
      <c r="FN57" s="108"/>
      <c r="FO57" s="108"/>
      <c r="FP57" s="108"/>
      <c r="FQ57" s="108"/>
      <c r="FR57" s="108"/>
      <c r="FS57" s="108"/>
      <c r="FT57" s="108"/>
      <c r="FU57" s="108"/>
      <c r="FV57" s="108"/>
      <c r="FW57" s="108"/>
      <c r="FX57" s="108"/>
      <c r="FY57" s="108"/>
      <c r="FZ57" s="108"/>
      <c r="GA57" s="108"/>
      <c r="GB57" s="108"/>
      <c r="GC57" s="108"/>
      <c r="GD57" s="108"/>
      <c r="GE57" s="108"/>
      <c r="GF57" s="108"/>
      <c r="GG57" s="108"/>
      <c r="GH57" s="108"/>
      <c r="GI57" s="108"/>
      <c r="GJ57" s="108"/>
      <c r="GK57" s="108"/>
      <c r="GL57" s="108"/>
      <c r="GM57" s="108"/>
      <c r="GN57" s="108"/>
      <c r="GO57" s="108"/>
      <c r="GP57" s="108"/>
      <c r="GQ57" s="108"/>
      <c r="GR57" s="108"/>
      <c r="GS57" s="108"/>
      <c r="GT57" s="108"/>
      <c r="GU57" s="108"/>
      <c r="GV57" s="108"/>
      <c r="GW57" s="108"/>
      <c r="GX57" s="108"/>
      <c r="GY57" s="108"/>
      <c r="GZ57" s="108"/>
      <c r="HA57" s="108"/>
      <c r="HB57" s="108"/>
      <c r="HC57" s="108"/>
      <c r="HD57" s="108"/>
      <c r="HE57" s="108"/>
      <c r="HF57" s="108"/>
      <c r="HG57" s="108"/>
      <c r="HH57" s="108"/>
      <c r="HI57" s="108"/>
      <c r="HJ57" s="108"/>
      <c r="HK57" s="108"/>
      <c r="HL57" s="108"/>
      <c r="HM57" s="108"/>
      <c r="HN57" s="108"/>
      <c r="HO57" s="108"/>
      <c r="HP57" s="108"/>
      <c r="HQ57" s="108"/>
      <c r="HR57" s="108"/>
      <c r="HS57" s="108"/>
      <c r="HT57" s="108"/>
      <c r="HU57" s="108"/>
      <c r="HV57" s="108"/>
      <c r="HW57" s="108"/>
      <c r="HX57" s="108"/>
      <c r="HY57" s="108"/>
      <c r="HZ57" s="108"/>
      <c r="IA57" s="108"/>
      <c r="IB57" s="108"/>
      <c r="IC57" s="108"/>
      <c r="ID57" s="108"/>
      <c r="IE57" s="108"/>
      <c r="IF57" s="108"/>
      <c r="IG57" s="108"/>
      <c r="IH57" s="108"/>
      <c r="II57" s="108"/>
      <c r="IJ57" s="108"/>
      <c r="IK57" s="108"/>
      <c r="IL57" s="108"/>
      <c r="IM57" s="108"/>
      <c r="IN57" s="108"/>
      <c r="IO57" s="108"/>
      <c r="IP57" s="108"/>
      <c r="IQ57" s="108"/>
      <c r="IR57" s="108"/>
      <c r="IS57" s="108"/>
      <c r="IT57" s="108"/>
      <c r="IU57" s="108"/>
      <c r="IV57" s="108"/>
    </row>
    <row r="58" spans="1:256" s="3" customFormat="1" ht="9.9499999999999993" customHeight="1">
      <c r="A58" s="144"/>
      <c r="B58" s="279" t="s">
        <v>247</v>
      </c>
      <c r="C58" s="279"/>
      <c r="D58" s="279"/>
      <c r="E58" s="279"/>
      <c r="F58" s="279"/>
      <c r="G58" s="279"/>
      <c r="H58" s="279"/>
      <c r="I58" s="279"/>
      <c r="J58" s="279"/>
      <c r="K58" s="279"/>
      <c r="L58" s="279"/>
      <c r="M58" s="279"/>
      <c r="N58" s="279"/>
      <c r="O58" s="279"/>
      <c r="P58" s="279"/>
      <c r="Q58" s="279"/>
      <c r="R58" s="279"/>
      <c r="S58" s="279"/>
      <c r="T58" s="279"/>
      <c r="U58" s="279"/>
      <c r="V58" s="279"/>
      <c r="W58" s="279"/>
      <c r="X58" s="108"/>
      <c r="Y58" s="108"/>
      <c r="Z58" s="108"/>
      <c r="AA58" s="108"/>
      <c r="AB58" s="108"/>
      <c r="AC58" s="108"/>
      <c r="AD58" s="108"/>
      <c r="AE58" s="108"/>
      <c r="AF58" s="108"/>
      <c r="AG58" s="108"/>
      <c r="AH58" s="108"/>
      <c r="AI58" s="108"/>
      <c r="AJ58" s="108"/>
      <c r="AK58" s="108"/>
      <c r="AL58" s="108"/>
      <c r="AM58" s="108"/>
      <c r="AN58" s="108"/>
      <c r="AO58" s="108"/>
      <c r="AP58" s="108"/>
      <c r="AQ58" s="108"/>
      <c r="AR58" s="108"/>
      <c r="AS58" s="108"/>
      <c r="AT58" s="108"/>
      <c r="AU58" s="108"/>
      <c r="AV58" s="108"/>
      <c r="AW58" s="108"/>
      <c r="AX58" s="108"/>
      <c r="AY58" s="108"/>
      <c r="AZ58" s="108"/>
      <c r="BA58" s="108"/>
      <c r="BB58" s="108"/>
      <c r="BC58" s="108"/>
      <c r="BD58" s="108"/>
      <c r="BE58" s="108"/>
      <c r="BF58" s="108"/>
      <c r="BG58" s="108"/>
      <c r="BH58" s="108"/>
      <c r="BI58" s="108"/>
      <c r="BJ58" s="108"/>
      <c r="BK58" s="108"/>
      <c r="BL58" s="108"/>
      <c r="BM58" s="108"/>
      <c r="BN58" s="108"/>
      <c r="BO58" s="108"/>
      <c r="BP58" s="108"/>
      <c r="BQ58" s="108"/>
      <c r="BR58" s="108"/>
      <c r="BS58" s="108"/>
      <c r="BT58" s="108"/>
      <c r="BU58" s="108"/>
      <c r="BV58" s="108"/>
      <c r="BW58" s="108"/>
      <c r="BX58" s="108"/>
      <c r="BY58" s="108"/>
      <c r="BZ58" s="108"/>
      <c r="CA58" s="108"/>
      <c r="CB58" s="108"/>
      <c r="CC58" s="108"/>
      <c r="CD58" s="108"/>
      <c r="CE58" s="108"/>
      <c r="CF58" s="108"/>
      <c r="CG58" s="108"/>
      <c r="CH58" s="108"/>
      <c r="CI58" s="108"/>
      <c r="CJ58" s="108"/>
      <c r="CK58" s="108"/>
      <c r="CL58" s="108"/>
      <c r="CM58" s="108"/>
      <c r="CN58" s="108"/>
      <c r="CO58" s="108"/>
      <c r="CP58" s="108"/>
      <c r="CQ58" s="108"/>
      <c r="CR58" s="108"/>
      <c r="CS58" s="108"/>
      <c r="CT58" s="108"/>
      <c r="CU58" s="108"/>
      <c r="CV58" s="108"/>
      <c r="CW58" s="108"/>
      <c r="CX58" s="108"/>
      <c r="CY58" s="108"/>
      <c r="CZ58" s="108"/>
      <c r="DA58" s="108"/>
      <c r="DB58" s="108"/>
      <c r="DC58" s="108"/>
      <c r="DD58" s="108"/>
      <c r="DE58" s="108"/>
      <c r="DF58" s="108"/>
      <c r="DG58" s="108"/>
      <c r="DH58" s="108"/>
      <c r="DI58" s="108"/>
      <c r="DJ58" s="108"/>
      <c r="DK58" s="108"/>
      <c r="DL58" s="108"/>
      <c r="DM58" s="108"/>
      <c r="DN58" s="108"/>
      <c r="DO58" s="108"/>
      <c r="DP58" s="108"/>
      <c r="DQ58" s="108"/>
      <c r="DR58" s="108"/>
      <c r="DS58" s="108"/>
      <c r="DT58" s="108"/>
      <c r="DU58" s="108"/>
      <c r="DV58" s="108"/>
      <c r="DW58" s="108"/>
      <c r="DX58" s="108"/>
      <c r="DY58" s="108"/>
      <c r="DZ58" s="108"/>
      <c r="EA58" s="108"/>
      <c r="EB58" s="108"/>
      <c r="EC58" s="108"/>
      <c r="ED58" s="108"/>
      <c r="EE58" s="108"/>
      <c r="EF58" s="108"/>
      <c r="EG58" s="108"/>
      <c r="EH58" s="108"/>
      <c r="EI58" s="108"/>
      <c r="EJ58" s="108"/>
      <c r="EK58" s="108"/>
      <c r="EL58" s="108"/>
      <c r="EM58" s="108"/>
      <c r="EN58" s="108"/>
      <c r="EO58" s="108"/>
      <c r="EP58" s="108"/>
      <c r="EQ58" s="108"/>
      <c r="ER58" s="108"/>
      <c r="ES58" s="108"/>
      <c r="ET58" s="108"/>
      <c r="EU58" s="108"/>
      <c r="EV58" s="108"/>
      <c r="EW58" s="108"/>
      <c r="EX58" s="108"/>
      <c r="EY58" s="108"/>
      <c r="EZ58" s="108"/>
      <c r="FA58" s="108"/>
      <c r="FB58" s="108"/>
      <c r="FC58" s="108"/>
      <c r="FD58" s="108"/>
      <c r="FE58" s="108"/>
      <c r="FF58" s="108"/>
      <c r="FG58" s="108"/>
      <c r="FH58" s="108"/>
      <c r="FI58" s="108"/>
      <c r="FJ58" s="108"/>
      <c r="FK58" s="108"/>
      <c r="FL58" s="108"/>
      <c r="FM58" s="108"/>
      <c r="FN58" s="108"/>
      <c r="FO58" s="108"/>
      <c r="FP58" s="108"/>
      <c r="FQ58" s="108"/>
      <c r="FR58" s="108"/>
      <c r="FS58" s="108"/>
      <c r="FT58" s="108"/>
      <c r="FU58" s="108"/>
      <c r="FV58" s="108"/>
      <c r="FW58" s="108"/>
      <c r="FX58" s="108"/>
      <c r="FY58" s="108"/>
      <c r="FZ58" s="108"/>
      <c r="GA58" s="108"/>
      <c r="GB58" s="108"/>
      <c r="GC58" s="108"/>
      <c r="GD58" s="108"/>
      <c r="GE58" s="108"/>
      <c r="GF58" s="108"/>
      <c r="GG58" s="108"/>
      <c r="GH58" s="108"/>
      <c r="GI58" s="108"/>
      <c r="GJ58" s="108"/>
      <c r="GK58" s="108"/>
      <c r="GL58" s="108"/>
      <c r="GM58" s="108"/>
      <c r="GN58" s="108"/>
      <c r="GO58" s="108"/>
      <c r="GP58" s="108"/>
      <c r="GQ58" s="108"/>
      <c r="GR58" s="108"/>
      <c r="GS58" s="108"/>
      <c r="GT58" s="108"/>
      <c r="GU58" s="108"/>
      <c r="GV58" s="108"/>
      <c r="GW58" s="108"/>
      <c r="GX58" s="108"/>
      <c r="GY58" s="108"/>
      <c r="GZ58" s="108"/>
      <c r="HA58" s="108"/>
      <c r="HB58" s="108"/>
      <c r="HC58" s="108"/>
      <c r="HD58" s="108"/>
      <c r="HE58" s="108"/>
      <c r="HF58" s="108"/>
      <c r="HG58" s="108"/>
      <c r="HH58" s="108"/>
      <c r="HI58" s="108"/>
      <c r="HJ58" s="108"/>
      <c r="HK58" s="108"/>
      <c r="HL58" s="108"/>
      <c r="HM58" s="108"/>
      <c r="HN58" s="108"/>
      <c r="HO58" s="108"/>
      <c r="HP58" s="108"/>
      <c r="HQ58" s="108"/>
      <c r="HR58" s="108"/>
      <c r="HS58" s="108"/>
      <c r="HT58" s="108"/>
      <c r="HU58" s="108"/>
      <c r="HV58" s="108"/>
      <c r="HW58" s="108"/>
      <c r="HX58" s="108"/>
      <c r="HY58" s="108"/>
      <c r="HZ58" s="108"/>
      <c r="IA58" s="108"/>
      <c r="IB58" s="108"/>
      <c r="IC58" s="108"/>
      <c r="ID58" s="108"/>
      <c r="IE58" s="108"/>
      <c r="IF58" s="108"/>
      <c r="IG58" s="108"/>
      <c r="IH58" s="108"/>
      <c r="II58" s="108"/>
      <c r="IJ58" s="108"/>
      <c r="IK58" s="108"/>
      <c r="IL58" s="108"/>
      <c r="IM58" s="108"/>
      <c r="IN58" s="108"/>
      <c r="IO58" s="108"/>
      <c r="IP58" s="108"/>
      <c r="IQ58" s="108"/>
      <c r="IR58" s="108"/>
      <c r="IS58" s="108"/>
      <c r="IT58" s="108"/>
      <c r="IU58" s="108"/>
      <c r="IV58" s="108"/>
    </row>
    <row r="59" spans="1:256" s="3" customFormat="1" ht="9.9499999999999993" customHeight="1">
      <c r="A59" s="142"/>
      <c r="B59" s="279" t="s">
        <v>107</v>
      </c>
      <c r="C59" s="279"/>
      <c r="D59" s="279"/>
      <c r="E59" s="279"/>
      <c r="F59" s="279"/>
      <c r="G59" s="279"/>
      <c r="H59" s="279"/>
      <c r="I59" s="279"/>
      <c r="J59" s="279"/>
      <c r="K59" s="279"/>
      <c r="L59" s="279"/>
      <c r="M59" s="279"/>
      <c r="N59" s="279"/>
      <c r="O59" s="279"/>
      <c r="P59" s="279"/>
      <c r="Q59" s="279"/>
      <c r="R59" s="279"/>
      <c r="S59" s="279"/>
      <c r="T59" s="279"/>
      <c r="U59" s="279"/>
      <c r="V59" s="279"/>
      <c r="W59" s="279"/>
      <c r="X59" s="108"/>
      <c r="Y59" s="108"/>
      <c r="Z59" s="108"/>
      <c r="AA59" s="108"/>
      <c r="AB59" s="108"/>
      <c r="AC59" s="108"/>
      <c r="AD59" s="108"/>
      <c r="AE59" s="108"/>
      <c r="AF59" s="108"/>
      <c r="AG59" s="108"/>
      <c r="AH59" s="108"/>
      <c r="AI59" s="108"/>
      <c r="AJ59" s="108"/>
      <c r="AK59" s="108"/>
      <c r="AL59" s="108"/>
      <c r="AM59" s="108"/>
      <c r="AN59" s="108"/>
      <c r="AO59" s="108"/>
      <c r="AP59" s="108"/>
      <c r="AQ59" s="108"/>
      <c r="AR59" s="108"/>
      <c r="AS59" s="108"/>
      <c r="AT59" s="108"/>
      <c r="AU59" s="108"/>
      <c r="AV59" s="108"/>
      <c r="AW59" s="108"/>
      <c r="AX59" s="108"/>
      <c r="AY59" s="108"/>
      <c r="AZ59" s="108"/>
      <c r="BA59" s="108"/>
      <c r="BB59" s="108"/>
      <c r="BC59" s="108"/>
      <c r="BD59" s="108"/>
      <c r="BE59" s="108"/>
      <c r="BF59" s="108"/>
      <c r="BG59" s="108"/>
      <c r="BH59" s="108"/>
      <c r="BI59" s="108"/>
      <c r="BJ59" s="108"/>
      <c r="BK59" s="108"/>
      <c r="BL59" s="108"/>
      <c r="BM59" s="108"/>
      <c r="BN59" s="108"/>
      <c r="BO59" s="108"/>
      <c r="BP59" s="108"/>
      <c r="BQ59" s="108"/>
      <c r="BR59" s="108"/>
      <c r="BS59" s="108"/>
      <c r="BT59" s="108"/>
      <c r="BU59" s="108"/>
      <c r="BV59" s="108"/>
      <c r="BW59" s="108"/>
      <c r="BX59" s="108"/>
      <c r="BY59" s="108"/>
      <c r="BZ59" s="108"/>
      <c r="CA59" s="108"/>
      <c r="CB59" s="108"/>
      <c r="CC59" s="108"/>
      <c r="CD59" s="108"/>
      <c r="CE59" s="108"/>
      <c r="CF59" s="108"/>
      <c r="CG59" s="108"/>
      <c r="CH59" s="108"/>
      <c r="CI59" s="108"/>
      <c r="CJ59" s="108"/>
      <c r="CK59" s="108"/>
      <c r="CL59" s="108"/>
      <c r="CM59" s="108"/>
      <c r="CN59" s="108"/>
      <c r="CO59" s="108"/>
      <c r="CP59" s="108"/>
      <c r="CQ59" s="108"/>
      <c r="CR59" s="108"/>
      <c r="CS59" s="108"/>
      <c r="CT59" s="108"/>
      <c r="CU59" s="108"/>
      <c r="CV59" s="108"/>
      <c r="CW59" s="108"/>
      <c r="CX59" s="108"/>
      <c r="CY59" s="108"/>
      <c r="CZ59" s="108"/>
      <c r="DA59" s="108"/>
      <c r="DB59" s="108"/>
      <c r="DC59" s="108"/>
      <c r="DD59" s="108"/>
      <c r="DE59" s="108"/>
      <c r="DF59" s="108"/>
      <c r="DG59" s="108"/>
      <c r="DH59" s="108"/>
      <c r="DI59" s="108"/>
      <c r="DJ59" s="108"/>
      <c r="DK59" s="108"/>
      <c r="DL59" s="108"/>
      <c r="DM59" s="108"/>
      <c r="DN59" s="108"/>
      <c r="DO59" s="108"/>
      <c r="DP59" s="108"/>
      <c r="DQ59" s="108"/>
      <c r="DR59" s="108"/>
      <c r="DS59" s="108"/>
      <c r="DT59" s="108"/>
      <c r="DU59" s="108"/>
      <c r="DV59" s="108"/>
      <c r="DW59" s="108"/>
      <c r="DX59" s="108"/>
      <c r="DY59" s="108"/>
      <c r="DZ59" s="108"/>
      <c r="EA59" s="108"/>
      <c r="EB59" s="108"/>
      <c r="EC59" s="108"/>
      <c r="ED59" s="108"/>
      <c r="EE59" s="108"/>
      <c r="EF59" s="108"/>
      <c r="EG59" s="108"/>
      <c r="EH59" s="108"/>
      <c r="EI59" s="108"/>
      <c r="EJ59" s="108"/>
      <c r="EK59" s="108"/>
      <c r="EL59" s="108"/>
      <c r="EM59" s="108"/>
      <c r="EN59" s="108"/>
      <c r="EO59" s="108"/>
      <c r="EP59" s="108"/>
      <c r="EQ59" s="108"/>
      <c r="ER59" s="108"/>
      <c r="ES59" s="108"/>
      <c r="ET59" s="108"/>
      <c r="EU59" s="108"/>
      <c r="EV59" s="108"/>
      <c r="EW59" s="108"/>
      <c r="EX59" s="108"/>
      <c r="EY59" s="108"/>
      <c r="EZ59" s="108"/>
      <c r="FA59" s="108"/>
      <c r="FB59" s="108"/>
      <c r="FC59" s="108"/>
      <c r="FD59" s="108"/>
      <c r="FE59" s="108"/>
      <c r="FF59" s="108"/>
      <c r="FG59" s="108"/>
      <c r="FH59" s="108"/>
      <c r="FI59" s="108"/>
      <c r="FJ59" s="108"/>
      <c r="FK59" s="108"/>
      <c r="FL59" s="108"/>
      <c r="FM59" s="108"/>
      <c r="FN59" s="108"/>
      <c r="FO59" s="108"/>
      <c r="FP59" s="108"/>
      <c r="FQ59" s="108"/>
      <c r="FR59" s="108"/>
      <c r="FS59" s="108"/>
      <c r="FT59" s="108"/>
      <c r="FU59" s="108"/>
      <c r="FV59" s="108"/>
      <c r="FW59" s="108"/>
      <c r="FX59" s="108"/>
      <c r="FY59" s="108"/>
      <c r="FZ59" s="108"/>
      <c r="GA59" s="108"/>
      <c r="GB59" s="108"/>
      <c r="GC59" s="108"/>
      <c r="GD59" s="108"/>
      <c r="GE59" s="108"/>
      <c r="GF59" s="108"/>
      <c r="GG59" s="108"/>
      <c r="GH59" s="108"/>
      <c r="GI59" s="108"/>
      <c r="GJ59" s="108"/>
      <c r="GK59" s="108"/>
      <c r="GL59" s="108"/>
      <c r="GM59" s="108"/>
      <c r="GN59" s="108"/>
      <c r="GO59" s="108"/>
      <c r="GP59" s="108"/>
      <c r="GQ59" s="108"/>
      <c r="GR59" s="108"/>
      <c r="GS59" s="108"/>
      <c r="GT59" s="108"/>
      <c r="GU59" s="108"/>
      <c r="GV59" s="108"/>
      <c r="GW59" s="108"/>
      <c r="GX59" s="108"/>
      <c r="GY59" s="108"/>
      <c r="GZ59" s="108"/>
      <c r="HA59" s="108"/>
      <c r="HB59" s="108"/>
      <c r="HC59" s="108"/>
      <c r="HD59" s="108"/>
      <c r="HE59" s="108"/>
      <c r="HF59" s="108"/>
      <c r="HG59" s="108"/>
      <c r="HH59" s="108"/>
      <c r="HI59" s="108"/>
      <c r="HJ59" s="108"/>
      <c r="HK59" s="108"/>
      <c r="HL59" s="108"/>
      <c r="HM59" s="108"/>
      <c r="HN59" s="108"/>
      <c r="HO59" s="108"/>
      <c r="HP59" s="108"/>
      <c r="HQ59" s="108"/>
      <c r="HR59" s="108"/>
      <c r="HS59" s="108"/>
      <c r="HT59" s="108"/>
      <c r="HU59" s="108"/>
      <c r="HV59" s="108"/>
      <c r="HW59" s="108"/>
      <c r="HX59" s="108"/>
      <c r="HY59" s="108"/>
      <c r="HZ59" s="108"/>
      <c r="IA59" s="108"/>
      <c r="IB59" s="108"/>
      <c r="IC59" s="108"/>
      <c r="ID59" s="108"/>
      <c r="IE59" s="108"/>
      <c r="IF59" s="108"/>
      <c r="IG59" s="108"/>
      <c r="IH59" s="108"/>
      <c r="II59" s="108"/>
      <c r="IJ59" s="108"/>
      <c r="IK59" s="108"/>
      <c r="IL59" s="108"/>
      <c r="IM59" s="108"/>
      <c r="IN59" s="108"/>
      <c r="IO59" s="108"/>
      <c r="IP59" s="108"/>
      <c r="IQ59" s="108"/>
      <c r="IR59" s="108"/>
      <c r="IS59" s="108"/>
      <c r="IT59" s="108"/>
      <c r="IU59" s="108"/>
      <c r="IV59" s="108"/>
    </row>
    <row r="60" spans="1:256" s="3" customFormat="1">
      <c r="A60" s="142"/>
      <c r="B60" s="279" t="s">
        <v>110</v>
      </c>
      <c r="C60" s="279"/>
      <c r="D60" s="279"/>
      <c r="E60" s="279"/>
      <c r="F60" s="279"/>
      <c r="G60" s="279"/>
      <c r="H60" s="279"/>
      <c r="I60" s="279"/>
      <c r="J60" s="279"/>
      <c r="K60" s="279"/>
      <c r="L60" s="279"/>
      <c r="M60" s="279"/>
      <c r="N60" s="279"/>
      <c r="O60" s="279"/>
      <c r="P60" s="279"/>
      <c r="Q60" s="279"/>
      <c r="R60" s="279"/>
      <c r="S60" s="279"/>
      <c r="T60" s="279"/>
      <c r="U60" s="279"/>
      <c r="V60" s="279"/>
      <c r="W60" s="279"/>
      <c r="X60" s="108"/>
      <c r="Y60" s="108"/>
      <c r="Z60" s="108"/>
      <c r="AA60" s="108"/>
      <c r="AB60" s="108"/>
      <c r="AC60" s="108"/>
      <c r="AD60" s="108"/>
      <c r="AE60" s="108"/>
      <c r="AF60" s="108"/>
      <c r="AG60" s="108"/>
      <c r="AH60" s="108"/>
      <c r="AI60" s="108"/>
      <c r="AJ60" s="108"/>
      <c r="AK60" s="108"/>
      <c r="AL60" s="108"/>
      <c r="AM60" s="108"/>
      <c r="AN60" s="108"/>
      <c r="AO60" s="108"/>
      <c r="AP60" s="108"/>
      <c r="AQ60" s="108"/>
      <c r="AR60" s="108"/>
      <c r="AS60" s="108"/>
      <c r="AT60" s="108"/>
      <c r="AU60" s="108"/>
      <c r="AV60" s="108"/>
      <c r="AW60" s="108"/>
      <c r="AX60" s="10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108"/>
      <c r="BY60" s="108"/>
      <c r="BZ60" s="108"/>
      <c r="CA60" s="108"/>
      <c r="CB60" s="108"/>
      <c r="CC60" s="108"/>
      <c r="CD60" s="108"/>
      <c r="CE60" s="108"/>
      <c r="CF60" s="108"/>
      <c r="CG60" s="108"/>
      <c r="CH60" s="108"/>
      <c r="CI60" s="108"/>
      <c r="CJ60" s="108"/>
      <c r="CK60" s="108"/>
      <c r="CL60" s="108"/>
      <c r="CM60" s="108"/>
      <c r="CN60" s="108"/>
      <c r="CO60" s="108"/>
      <c r="CP60" s="108"/>
      <c r="CQ60" s="108"/>
      <c r="CR60" s="108"/>
      <c r="CS60" s="108"/>
      <c r="CT60" s="108"/>
      <c r="CU60" s="108"/>
      <c r="CV60" s="108"/>
      <c r="CW60" s="108"/>
      <c r="CX60" s="108"/>
      <c r="CY60" s="108"/>
      <c r="CZ60" s="108"/>
      <c r="DA60" s="108"/>
      <c r="DB60" s="108"/>
      <c r="DC60" s="108"/>
      <c r="DD60" s="108"/>
      <c r="DE60" s="108"/>
      <c r="DF60" s="108"/>
      <c r="DG60" s="108"/>
      <c r="DH60" s="108"/>
      <c r="DI60" s="108"/>
      <c r="DJ60" s="108"/>
      <c r="DK60" s="108"/>
      <c r="DL60" s="108"/>
      <c r="DM60" s="108"/>
      <c r="DN60" s="108"/>
      <c r="DO60" s="108"/>
      <c r="DP60" s="108"/>
      <c r="DQ60" s="108"/>
      <c r="DR60" s="108"/>
      <c r="DS60" s="108"/>
      <c r="DT60" s="108"/>
      <c r="DU60" s="108"/>
      <c r="DV60" s="108"/>
      <c r="DW60" s="108"/>
      <c r="DX60" s="108"/>
      <c r="DY60" s="108"/>
      <c r="DZ60" s="108"/>
      <c r="EA60" s="108"/>
      <c r="EB60" s="108"/>
      <c r="EC60" s="108"/>
      <c r="ED60" s="108"/>
      <c r="EE60" s="108"/>
      <c r="EF60" s="108"/>
      <c r="EG60" s="108"/>
      <c r="EH60" s="108"/>
      <c r="EI60" s="108"/>
      <c r="EJ60" s="108"/>
      <c r="EK60" s="108"/>
      <c r="EL60" s="108"/>
      <c r="EM60" s="108"/>
      <c r="EN60" s="108"/>
      <c r="EO60" s="108"/>
      <c r="EP60" s="108"/>
      <c r="EQ60" s="108"/>
      <c r="ER60" s="108"/>
      <c r="ES60" s="108"/>
      <c r="ET60" s="108"/>
      <c r="EU60" s="108"/>
      <c r="EV60" s="108"/>
      <c r="EW60" s="108"/>
      <c r="EX60" s="108"/>
      <c r="EY60" s="108"/>
      <c r="EZ60" s="108"/>
      <c r="FA60" s="108"/>
      <c r="FB60" s="108"/>
      <c r="FC60" s="108"/>
      <c r="FD60" s="108"/>
      <c r="FE60" s="108"/>
      <c r="FF60" s="108"/>
      <c r="FG60" s="108"/>
      <c r="FH60" s="108"/>
      <c r="FI60" s="108"/>
      <c r="FJ60" s="108"/>
      <c r="FK60" s="108"/>
      <c r="FL60" s="108"/>
      <c r="FM60" s="108"/>
      <c r="FN60" s="108"/>
      <c r="FO60" s="108"/>
      <c r="FP60" s="108"/>
      <c r="FQ60" s="108"/>
      <c r="FR60" s="108"/>
      <c r="FS60" s="108"/>
      <c r="FT60" s="108"/>
      <c r="FU60" s="108"/>
      <c r="FV60" s="108"/>
      <c r="FW60" s="108"/>
      <c r="FX60" s="108"/>
      <c r="FY60" s="108"/>
      <c r="FZ60" s="108"/>
      <c r="GA60" s="108"/>
      <c r="GB60" s="108"/>
      <c r="GC60" s="108"/>
      <c r="GD60" s="108"/>
      <c r="GE60" s="108"/>
      <c r="GF60" s="108"/>
      <c r="GG60" s="108"/>
      <c r="GH60" s="108"/>
      <c r="GI60" s="108"/>
      <c r="GJ60" s="108"/>
      <c r="GK60" s="108"/>
      <c r="GL60" s="108"/>
      <c r="GM60" s="108"/>
      <c r="GN60" s="108"/>
      <c r="GO60" s="108"/>
      <c r="GP60" s="108"/>
      <c r="GQ60" s="108"/>
      <c r="GR60" s="108"/>
      <c r="GS60" s="108"/>
      <c r="GT60" s="108"/>
      <c r="GU60" s="108"/>
      <c r="GV60" s="108"/>
      <c r="GW60" s="108"/>
      <c r="GX60" s="108"/>
      <c r="GY60" s="108"/>
      <c r="GZ60" s="108"/>
      <c r="HA60" s="108"/>
      <c r="HB60" s="108"/>
      <c r="HC60" s="108"/>
      <c r="HD60" s="108"/>
      <c r="HE60" s="108"/>
      <c r="HF60" s="108"/>
      <c r="HG60" s="108"/>
      <c r="HH60" s="108"/>
      <c r="HI60" s="108"/>
      <c r="HJ60" s="108"/>
      <c r="HK60" s="108"/>
      <c r="HL60" s="108"/>
      <c r="HM60" s="108"/>
      <c r="HN60" s="108"/>
      <c r="HO60" s="108"/>
      <c r="HP60" s="108"/>
      <c r="HQ60" s="108"/>
      <c r="HR60" s="108"/>
      <c r="HS60" s="108"/>
      <c r="HT60" s="108"/>
      <c r="HU60" s="108"/>
      <c r="HV60" s="108"/>
      <c r="HW60" s="108"/>
      <c r="HX60" s="108"/>
      <c r="HY60" s="108"/>
      <c r="HZ60" s="108"/>
      <c r="IA60" s="108"/>
      <c r="IB60" s="108"/>
      <c r="IC60" s="108"/>
      <c r="ID60" s="108"/>
      <c r="IE60" s="108"/>
      <c r="IF60" s="108"/>
      <c r="IG60" s="108"/>
      <c r="IH60" s="108"/>
      <c r="II60" s="108"/>
      <c r="IJ60" s="108"/>
      <c r="IK60" s="108"/>
      <c r="IL60" s="108"/>
      <c r="IM60" s="108"/>
      <c r="IN60" s="108"/>
      <c r="IO60" s="108"/>
      <c r="IP60" s="108"/>
      <c r="IQ60" s="108"/>
      <c r="IR60" s="108"/>
      <c r="IS60" s="108"/>
      <c r="IT60" s="108"/>
      <c r="IU60" s="108"/>
      <c r="IV60" s="108"/>
    </row>
    <row r="61" spans="1:256" s="3" customFormat="1">
      <c r="A61" s="139"/>
      <c r="B61" s="139"/>
      <c r="C61" s="139"/>
      <c r="D61" s="108"/>
      <c r="E61" s="108"/>
      <c r="F61" s="108"/>
      <c r="G61" s="108"/>
      <c r="H61" s="108"/>
      <c r="I61" s="108"/>
      <c r="J61" s="108"/>
      <c r="K61" s="108"/>
      <c r="L61" s="108"/>
      <c r="M61" s="108"/>
      <c r="N61" s="108"/>
      <c r="O61" s="108"/>
      <c r="P61" s="108"/>
      <c r="Q61" s="108"/>
      <c r="R61" s="108"/>
      <c r="S61" s="108"/>
      <c r="T61" s="108"/>
      <c r="U61" s="108"/>
      <c r="V61" s="108"/>
      <c r="W61" s="108"/>
      <c r="X61" s="108"/>
      <c r="Y61" s="108"/>
      <c r="Z61" s="108"/>
      <c r="AA61" s="108"/>
      <c r="AB61" s="108"/>
      <c r="AC61" s="108"/>
      <c r="AD61" s="108"/>
      <c r="AE61" s="108"/>
      <c r="AF61" s="108"/>
      <c r="AG61" s="108"/>
      <c r="AH61" s="108"/>
      <c r="AI61" s="108"/>
      <c r="AJ61" s="108"/>
      <c r="AK61" s="108"/>
      <c r="AL61" s="108"/>
      <c r="AM61" s="108"/>
      <c r="AN61" s="108"/>
      <c r="AO61" s="108"/>
      <c r="AP61" s="108"/>
      <c r="AQ61" s="108"/>
      <c r="AR61" s="108"/>
      <c r="AS61" s="108"/>
      <c r="AT61" s="108"/>
      <c r="AU61" s="108"/>
      <c r="AV61" s="108"/>
      <c r="AW61" s="108"/>
      <c r="AX61" s="108"/>
      <c r="AY61" s="108"/>
      <c r="AZ61" s="108"/>
      <c r="BA61" s="108"/>
      <c r="BB61" s="108"/>
      <c r="BC61" s="108"/>
      <c r="BD61" s="108"/>
      <c r="BE61" s="108"/>
      <c r="BF61" s="108"/>
      <c r="BG61" s="108"/>
      <c r="BH61" s="108"/>
      <c r="BI61" s="108"/>
      <c r="BJ61" s="108"/>
      <c r="BK61" s="108"/>
      <c r="BL61" s="108"/>
      <c r="BM61" s="108"/>
      <c r="BN61" s="108"/>
      <c r="BO61" s="108"/>
      <c r="BP61" s="108"/>
      <c r="BQ61" s="108"/>
      <c r="BR61" s="108"/>
      <c r="BS61" s="108"/>
      <c r="BT61" s="108"/>
      <c r="BU61" s="108"/>
      <c r="BV61" s="108"/>
      <c r="BW61" s="108"/>
      <c r="BX61" s="108"/>
      <c r="BY61" s="108"/>
      <c r="BZ61" s="108"/>
      <c r="CA61" s="108"/>
      <c r="CB61" s="108"/>
      <c r="CC61" s="108"/>
      <c r="CD61" s="108"/>
      <c r="CE61" s="108"/>
      <c r="CF61" s="108"/>
      <c r="CG61" s="108"/>
      <c r="CH61" s="108"/>
      <c r="CI61" s="108"/>
      <c r="CJ61" s="108"/>
      <c r="CK61" s="108"/>
      <c r="CL61" s="108"/>
      <c r="CM61" s="108"/>
      <c r="CN61" s="108"/>
      <c r="CO61" s="108"/>
      <c r="CP61" s="108"/>
      <c r="CQ61" s="108"/>
      <c r="CR61" s="108"/>
      <c r="CS61" s="108"/>
      <c r="CT61" s="108"/>
      <c r="CU61" s="108"/>
      <c r="CV61" s="108"/>
      <c r="CW61" s="108"/>
      <c r="CX61" s="108"/>
      <c r="CY61" s="108"/>
      <c r="CZ61" s="108"/>
      <c r="DA61" s="108"/>
      <c r="DB61" s="108"/>
      <c r="DC61" s="108"/>
      <c r="DD61" s="108"/>
      <c r="DE61" s="108"/>
      <c r="DF61" s="108"/>
      <c r="DG61" s="108"/>
      <c r="DH61" s="108"/>
      <c r="DI61" s="108"/>
      <c r="DJ61" s="108"/>
      <c r="DK61" s="108"/>
      <c r="DL61" s="108"/>
      <c r="DM61" s="108"/>
      <c r="DN61" s="108"/>
      <c r="DO61" s="108"/>
      <c r="DP61" s="108"/>
      <c r="DQ61" s="108"/>
      <c r="DR61" s="108"/>
      <c r="DS61" s="108"/>
      <c r="DT61" s="108"/>
      <c r="DU61" s="108"/>
      <c r="DV61" s="108"/>
      <c r="DW61" s="108"/>
      <c r="DX61" s="108"/>
      <c r="DY61" s="108"/>
      <c r="DZ61" s="108"/>
      <c r="EA61" s="108"/>
      <c r="EB61" s="108"/>
      <c r="EC61" s="108"/>
      <c r="ED61" s="108"/>
      <c r="EE61" s="108"/>
      <c r="EF61" s="108"/>
      <c r="EG61" s="108"/>
      <c r="EH61" s="108"/>
      <c r="EI61" s="108"/>
      <c r="EJ61" s="108"/>
      <c r="EK61" s="108"/>
      <c r="EL61" s="108"/>
      <c r="EM61" s="108"/>
      <c r="EN61" s="108"/>
      <c r="EO61" s="108"/>
      <c r="EP61" s="108"/>
      <c r="EQ61" s="108"/>
      <c r="ER61" s="108"/>
      <c r="ES61" s="108"/>
      <c r="ET61" s="108"/>
      <c r="EU61" s="108"/>
      <c r="EV61" s="108"/>
      <c r="EW61" s="108"/>
      <c r="EX61" s="108"/>
      <c r="EY61" s="108"/>
      <c r="EZ61" s="108"/>
      <c r="FA61" s="108"/>
      <c r="FB61" s="108"/>
      <c r="FC61" s="108"/>
      <c r="FD61" s="108"/>
      <c r="FE61" s="108"/>
      <c r="FF61" s="108"/>
      <c r="FG61" s="108"/>
      <c r="FH61" s="108"/>
      <c r="FI61" s="108"/>
      <c r="FJ61" s="108"/>
      <c r="FK61" s="108"/>
      <c r="FL61" s="108"/>
      <c r="FM61" s="108"/>
      <c r="FN61" s="108"/>
      <c r="FO61" s="108"/>
      <c r="FP61" s="108"/>
      <c r="FQ61" s="108"/>
      <c r="FR61" s="108"/>
      <c r="FS61" s="108"/>
      <c r="FT61" s="108"/>
      <c r="FU61" s="108"/>
      <c r="FV61" s="108"/>
      <c r="FW61" s="108"/>
      <c r="FX61" s="108"/>
      <c r="FY61" s="108"/>
      <c r="FZ61" s="108"/>
      <c r="GA61" s="108"/>
      <c r="GB61" s="108"/>
      <c r="GC61" s="108"/>
      <c r="GD61" s="108"/>
      <c r="GE61" s="108"/>
      <c r="GF61" s="108"/>
      <c r="GG61" s="108"/>
      <c r="GH61" s="108"/>
      <c r="GI61" s="108"/>
      <c r="GJ61" s="108"/>
      <c r="GK61" s="108"/>
      <c r="GL61" s="108"/>
      <c r="GM61" s="108"/>
      <c r="GN61" s="108"/>
      <c r="GO61" s="108"/>
      <c r="GP61" s="108"/>
      <c r="GQ61" s="108"/>
      <c r="GR61" s="108"/>
      <c r="GS61" s="108"/>
      <c r="GT61" s="108"/>
      <c r="GU61" s="108"/>
      <c r="GV61" s="108"/>
      <c r="GW61" s="108"/>
      <c r="GX61" s="108"/>
      <c r="GY61" s="108"/>
      <c r="GZ61" s="108"/>
      <c r="HA61" s="108"/>
      <c r="HB61" s="108"/>
      <c r="HC61" s="108"/>
      <c r="HD61" s="108"/>
      <c r="HE61" s="108"/>
      <c r="HF61" s="108"/>
      <c r="HG61" s="108"/>
      <c r="HH61" s="108"/>
      <c r="HI61" s="108"/>
      <c r="HJ61" s="108"/>
      <c r="HK61" s="108"/>
      <c r="HL61" s="108"/>
      <c r="HM61" s="108"/>
      <c r="HN61" s="108"/>
      <c r="HO61" s="108"/>
      <c r="HP61" s="108"/>
      <c r="HQ61" s="108"/>
      <c r="HR61" s="108"/>
      <c r="HS61" s="108"/>
      <c r="HT61" s="108"/>
      <c r="HU61" s="108"/>
      <c r="HV61" s="108"/>
      <c r="HW61" s="108"/>
      <c r="HX61" s="108"/>
      <c r="HY61" s="108"/>
      <c r="HZ61" s="108"/>
      <c r="IA61" s="108"/>
      <c r="IB61" s="108"/>
      <c r="IC61" s="108"/>
      <c r="ID61" s="108"/>
      <c r="IE61" s="108"/>
      <c r="IF61" s="108"/>
      <c r="IG61" s="108"/>
      <c r="IH61" s="108"/>
      <c r="II61" s="108"/>
      <c r="IJ61" s="108"/>
      <c r="IK61" s="108"/>
      <c r="IL61" s="108"/>
      <c r="IM61" s="108"/>
      <c r="IN61" s="108"/>
      <c r="IO61" s="108"/>
      <c r="IP61" s="108"/>
      <c r="IQ61" s="108"/>
      <c r="IR61" s="108"/>
      <c r="IS61" s="108"/>
      <c r="IT61" s="108"/>
      <c r="IU61" s="108"/>
      <c r="IV61" s="108"/>
    </row>
    <row r="62" spans="1:256">
      <c r="A62" s="143" t="s">
        <v>78</v>
      </c>
      <c r="B62" s="136" t="s">
        <v>330</v>
      </c>
    </row>
    <row r="63" spans="1:256">
      <c r="A63" s="143"/>
      <c r="B63" s="136"/>
    </row>
    <row r="64" spans="1:256">
      <c r="A64" s="143" t="s">
        <v>307</v>
      </c>
      <c r="B64" s="136" t="s">
        <v>308</v>
      </c>
    </row>
    <row r="65" spans="1:256">
      <c r="W65" s="279"/>
      <c r="X65" s="279"/>
      <c r="Y65" s="279"/>
      <c r="Z65" s="279"/>
      <c r="AA65" s="279"/>
      <c r="AB65" s="279"/>
      <c r="AC65" s="279"/>
      <c r="AD65" s="279"/>
      <c r="AE65" s="279"/>
      <c r="AF65" s="279"/>
      <c r="AG65" s="279"/>
      <c r="AH65" s="279"/>
      <c r="AI65" s="279"/>
      <c r="AJ65" s="279"/>
      <c r="AK65" s="279"/>
      <c r="AL65" s="279"/>
      <c r="AM65" s="279"/>
      <c r="AN65" s="279"/>
      <c r="AO65" s="279"/>
      <c r="AP65" s="279"/>
      <c r="AQ65" s="279"/>
      <c r="AR65" s="279"/>
      <c r="AS65" s="279"/>
      <c r="AT65" s="279"/>
      <c r="AU65" s="279"/>
      <c r="AV65" s="279"/>
      <c r="AW65" s="279"/>
      <c r="AX65" s="279"/>
      <c r="AY65" s="279"/>
      <c r="AZ65" s="279"/>
      <c r="BA65" s="279"/>
      <c r="BB65" s="279"/>
      <c r="BC65" s="279"/>
      <c r="BD65" s="279"/>
      <c r="BE65" s="279"/>
      <c r="BF65" s="279"/>
      <c r="BG65" s="279"/>
      <c r="BH65" s="279"/>
      <c r="BI65" s="279"/>
      <c r="BJ65" s="279"/>
      <c r="BK65" s="279"/>
      <c r="BL65" s="279"/>
      <c r="BM65" s="279"/>
      <c r="BN65" s="279"/>
      <c r="BO65" s="279"/>
      <c r="BP65" s="279"/>
      <c r="BQ65" s="279"/>
      <c r="BR65" s="279"/>
      <c r="BS65" s="279"/>
      <c r="BT65" s="279"/>
      <c r="BU65" s="279"/>
      <c r="BV65" s="279"/>
      <c r="BW65" s="279"/>
      <c r="BX65" s="279"/>
      <c r="BY65" s="279"/>
      <c r="BZ65" s="279"/>
      <c r="CA65" s="279"/>
      <c r="CB65" s="279"/>
      <c r="CC65" s="279"/>
      <c r="CD65" s="279"/>
      <c r="CE65" s="279"/>
      <c r="CF65" s="279"/>
      <c r="CG65" s="279"/>
      <c r="CH65" s="279"/>
      <c r="CI65" s="279"/>
      <c r="CJ65" s="279"/>
      <c r="CK65" s="279"/>
      <c r="CL65" s="279"/>
      <c r="CM65" s="279"/>
      <c r="CN65" s="279"/>
      <c r="CO65" s="279"/>
      <c r="CP65" s="279"/>
      <c r="CQ65" s="279"/>
      <c r="CR65" s="279"/>
      <c r="CS65" s="279"/>
      <c r="CT65" s="279"/>
      <c r="CU65" s="279"/>
      <c r="CV65" s="279"/>
      <c r="CW65" s="279"/>
      <c r="CX65" s="279"/>
      <c r="CY65" s="279"/>
      <c r="CZ65" s="279"/>
      <c r="DA65" s="279"/>
      <c r="DB65" s="279"/>
      <c r="DC65" s="279"/>
      <c r="DD65" s="279"/>
      <c r="DE65" s="279"/>
      <c r="DF65" s="279"/>
      <c r="DG65" s="279"/>
      <c r="DH65" s="279"/>
      <c r="DI65" s="279"/>
      <c r="DJ65" s="279"/>
      <c r="DK65" s="279"/>
      <c r="DL65" s="279"/>
      <c r="DM65" s="279"/>
      <c r="DN65" s="279"/>
      <c r="DO65" s="279"/>
      <c r="DP65" s="279"/>
      <c r="DQ65" s="279"/>
      <c r="DR65" s="279"/>
      <c r="DS65" s="279"/>
      <c r="DT65" s="279"/>
      <c r="DU65" s="279"/>
      <c r="DV65" s="279"/>
      <c r="DW65" s="279"/>
      <c r="DX65" s="279"/>
      <c r="DY65" s="279"/>
      <c r="DZ65" s="279"/>
      <c r="EA65" s="279"/>
      <c r="EB65" s="279"/>
      <c r="EC65" s="279"/>
      <c r="ED65" s="279"/>
      <c r="EE65" s="279"/>
      <c r="EF65" s="279"/>
      <c r="EG65" s="279"/>
      <c r="EH65" s="279"/>
      <c r="EI65" s="279"/>
      <c r="EJ65" s="279"/>
      <c r="EK65" s="279"/>
      <c r="EL65" s="279"/>
      <c r="EM65" s="279"/>
      <c r="EN65" s="279"/>
      <c r="EO65" s="279"/>
      <c r="EP65" s="279"/>
      <c r="EQ65" s="279"/>
      <c r="ER65" s="279"/>
      <c r="ES65" s="279"/>
      <c r="ET65" s="279"/>
      <c r="EU65" s="279"/>
      <c r="EV65" s="279"/>
      <c r="EW65" s="279"/>
      <c r="EX65" s="279"/>
      <c r="EY65" s="279"/>
      <c r="EZ65" s="279"/>
      <c r="FA65" s="279"/>
      <c r="FB65" s="279"/>
      <c r="FC65" s="279"/>
      <c r="FD65" s="279"/>
      <c r="FE65" s="279"/>
      <c r="FF65" s="279"/>
      <c r="FG65" s="279"/>
      <c r="FH65" s="279"/>
      <c r="FI65" s="279"/>
      <c r="FJ65" s="279"/>
      <c r="FK65" s="279"/>
      <c r="FL65" s="279"/>
      <c r="FM65" s="279"/>
      <c r="FN65" s="279"/>
      <c r="FO65" s="279"/>
      <c r="FP65" s="279"/>
      <c r="FQ65" s="279"/>
      <c r="FR65" s="279"/>
      <c r="FS65" s="279"/>
      <c r="FT65" s="279"/>
      <c r="FU65" s="279"/>
      <c r="FV65" s="279"/>
      <c r="FW65" s="279"/>
      <c r="FX65" s="279"/>
      <c r="FY65" s="279"/>
      <c r="FZ65" s="279"/>
      <c r="GA65" s="279"/>
      <c r="GB65" s="279"/>
      <c r="GC65" s="279"/>
      <c r="GD65" s="279"/>
      <c r="GE65" s="279"/>
      <c r="GF65" s="279"/>
      <c r="GG65" s="279"/>
      <c r="GH65" s="279"/>
      <c r="GI65" s="279"/>
      <c r="GJ65" s="279"/>
      <c r="GK65" s="279"/>
      <c r="GL65" s="279"/>
      <c r="GM65" s="279"/>
      <c r="GN65" s="279"/>
      <c r="GO65" s="279"/>
      <c r="GP65" s="279"/>
      <c r="GQ65" s="279"/>
      <c r="GR65" s="279"/>
      <c r="GS65" s="279"/>
      <c r="GT65" s="279"/>
      <c r="GU65" s="279"/>
      <c r="GV65" s="279"/>
      <c r="GW65" s="279"/>
      <c r="GX65" s="279"/>
      <c r="GY65" s="279"/>
      <c r="GZ65" s="279"/>
      <c r="HA65" s="279"/>
      <c r="HB65" s="279"/>
      <c r="HC65" s="279"/>
      <c r="HD65" s="279"/>
      <c r="HE65" s="279"/>
      <c r="HF65" s="279"/>
      <c r="HG65" s="279"/>
      <c r="HH65" s="279"/>
      <c r="HI65" s="279"/>
      <c r="HJ65" s="279"/>
      <c r="HK65" s="279"/>
      <c r="HL65" s="279"/>
      <c r="HM65" s="279"/>
      <c r="HN65" s="279"/>
      <c r="HO65" s="279"/>
      <c r="HP65" s="279"/>
      <c r="HQ65" s="279"/>
      <c r="HR65" s="279"/>
      <c r="HS65" s="279"/>
      <c r="HT65" s="279"/>
      <c r="HU65" s="279"/>
      <c r="HV65" s="279"/>
      <c r="HW65" s="279"/>
      <c r="HX65" s="279"/>
      <c r="HY65" s="279"/>
      <c r="HZ65" s="279"/>
      <c r="IA65" s="279"/>
      <c r="IB65" s="279"/>
      <c r="IC65" s="279"/>
      <c r="ID65" s="279"/>
      <c r="IE65" s="279"/>
      <c r="IF65" s="279"/>
      <c r="IG65" s="279"/>
      <c r="IH65" s="279"/>
      <c r="II65" s="279"/>
      <c r="IJ65" s="279"/>
      <c r="IK65" s="279"/>
      <c r="IL65" s="279"/>
      <c r="IM65" s="279"/>
      <c r="IN65" s="279"/>
      <c r="IO65" s="279"/>
      <c r="IP65" s="279"/>
      <c r="IQ65" s="279"/>
      <c r="IR65" s="279"/>
      <c r="IS65" s="279"/>
      <c r="IT65" s="279"/>
      <c r="IU65" s="279"/>
      <c r="IV65" s="279"/>
    </row>
    <row r="66" spans="1:256">
      <c r="A66" s="145" t="s">
        <v>24</v>
      </c>
    </row>
    <row r="67" spans="1:256">
      <c r="A67" s="146" t="s">
        <v>2</v>
      </c>
      <c r="B67" s="132" t="s">
        <v>30</v>
      </c>
    </row>
    <row r="68" spans="1:256" ht="9.9499999999999993" customHeight="1">
      <c r="A68" s="146" t="s">
        <v>52</v>
      </c>
      <c r="B68" s="132" t="s">
        <v>53</v>
      </c>
    </row>
    <row r="69" spans="1:256">
      <c r="A69" s="146" t="s">
        <v>248</v>
      </c>
      <c r="B69" s="132" t="s">
        <v>249</v>
      </c>
    </row>
    <row r="70" spans="1:256">
      <c r="A70" s="147" t="s">
        <v>16</v>
      </c>
      <c r="B70" s="132" t="s">
        <v>21</v>
      </c>
    </row>
    <row r="71" spans="1:256">
      <c r="A71" s="147" t="s">
        <v>22</v>
      </c>
      <c r="B71" s="132" t="s">
        <v>25</v>
      </c>
    </row>
    <row r="72" spans="1:256">
      <c r="A72" s="147" t="s">
        <v>15</v>
      </c>
      <c r="B72" s="132" t="s">
        <v>166</v>
      </c>
    </row>
    <row r="73" spans="1:256" ht="10.5" customHeight="1">
      <c r="A73" s="147" t="s">
        <v>18</v>
      </c>
      <c r="B73" s="132" t="s">
        <v>28</v>
      </c>
    </row>
    <row r="74" spans="1:256">
      <c r="A74" s="147" t="s">
        <v>17</v>
      </c>
      <c r="B74" s="132" t="s">
        <v>29</v>
      </c>
    </row>
    <row r="75" spans="1:256">
      <c r="A75" s="147" t="s">
        <v>26</v>
      </c>
      <c r="B75" s="132" t="s">
        <v>27</v>
      </c>
    </row>
    <row r="76" spans="1:256">
      <c r="A76" s="147" t="s">
        <v>57</v>
      </c>
      <c r="B76" s="132" t="s">
        <v>58</v>
      </c>
    </row>
    <row r="77" spans="1:256">
      <c r="A77" s="147" t="s">
        <v>32</v>
      </c>
      <c r="B77" s="132" t="s">
        <v>33</v>
      </c>
    </row>
    <row r="78" spans="1:256">
      <c r="A78" s="147" t="s">
        <v>204</v>
      </c>
      <c r="B78" s="132" t="s">
        <v>271</v>
      </c>
    </row>
    <row r="79" spans="1:256">
      <c r="A79" s="147" t="s">
        <v>301</v>
      </c>
      <c r="B79" s="132" t="s">
        <v>302</v>
      </c>
    </row>
    <row r="80" spans="1:256">
      <c r="A80" s="147" t="s">
        <v>306</v>
      </c>
      <c r="B80" s="132" t="s">
        <v>60</v>
      </c>
    </row>
    <row r="82" spans="1:22">
      <c r="A82" s="145" t="s">
        <v>89</v>
      </c>
    </row>
    <row r="83" spans="1:22" ht="9.9499999999999993" customHeight="1">
      <c r="A83" s="280" t="s">
        <v>90</v>
      </c>
      <c r="B83" s="280"/>
      <c r="C83" s="280"/>
      <c r="D83" s="280"/>
      <c r="E83" s="280"/>
      <c r="F83" s="280"/>
      <c r="G83" s="280"/>
      <c r="H83" s="280"/>
      <c r="I83" s="280"/>
      <c r="J83" s="280"/>
      <c r="K83" s="280"/>
      <c r="L83" s="280"/>
      <c r="M83" s="280"/>
      <c r="N83" s="280"/>
      <c r="O83" s="280"/>
      <c r="P83" s="280"/>
      <c r="Q83" s="280"/>
      <c r="R83" s="280"/>
      <c r="S83" s="280"/>
      <c r="T83" s="280"/>
      <c r="U83" s="280"/>
      <c r="V83" s="280"/>
    </row>
    <row r="84" spans="1:22" ht="9.9499999999999993" customHeight="1">
      <c r="A84" s="280"/>
      <c r="B84" s="280"/>
      <c r="C84" s="280"/>
      <c r="D84" s="280"/>
      <c r="E84" s="280"/>
      <c r="F84" s="280"/>
      <c r="G84" s="280"/>
      <c r="H84" s="280"/>
      <c r="I84" s="280"/>
      <c r="J84" s="280"/>
      <c r="K84" s="280"/>
      <c r="L84" s="280"/>
      <c r="M84" s="280"/>
      <c r="N84" s="280"/>
      <c r="O84" s="280"/>
      <c r="P84" s="280"/>
      <c r="Q84" s="280"/>
      <c r="R84" s="280"/>
      <c r="S84" s="280"/>
      <c r="T84" s="280"/>
      <c r="U84" s="280"/>
      <c r="V84" s="280"/>
    </row>
  </sheetData>
  <mergeCells count="110">
    <mergeCell ref="GQ8:HL8"/>
    <mergeCell ref="HM8:IH8"/>
    <mergeCell ref="II8:IV8"/>
    <mergeCell ref="AS35:BN35"/>
    <mergeCell ref="BO35:CJ35"/>
    <mergeCell ref="CK35:DF35"/>
    <mergeCell ref="A6:V6"/>
    <mergeCell ref="A7:V7"/>
    <mergeCell ref="II7:IV7"/>
    <mergeCell ref="AS7:BN7"/>
    <mergeCell ref="BO7:CJ7"/>
    <mergeCell ref="CK7:DF7"/>
    <mergeCell ref="DG7:EB7"/>
    <mergeCell ref="EC7:EX7"/>
    <mergeCell ref="EY7:FT7"/>
    <mergeCell ref="FU7:GP7"/>
    <mergeCell ref="GQ7:HL7"/>
    <mergeCell ref="HM7:IH7"/>
    <mergeCell ref="EY8:FT8"/>
    <mergeCell ref="DG35:EB35"/>
    <mergeCell ref="AS8:BN8"/>
    <mergeCell ref="BO8:CJ8"/>
    <mergeCell ref="CK8:DF8"/>
    <mergeCell ref="B22:W22"/>
    <mergeCell ref="EC39:EX39"/>
    <mergeCell ref="EY39:FT39"/>
    <mergeCell ref="BO39:CJ39"/>
    <mergeCell ref="CK39:DF39"/>
    <mergeCell ref="DG39:EB39"/>
    <mergeCell ref="AS38:BN38"/>
    <mergeCell ref="BO38:CJ38"/>
    <mergeCell ref="FU8:GP8"/>
    <mergeCell ref="CK38:DF38"/>
    <mergeCell ref="DG38:EB38"/>
    <mergeCell ref="EC38:EX38"/>
    <mergeCell ref="FU38:GP38"/>
    <mergeCell ref="EC35:EX35"/>
    <mergeCell ref="EY35:FT35"/>
    <mergeCell ref="DG8:EB8"/>
    <mergeCell ref="EC8:EX8"/>
    <mergeCell ref="AS39:BN39"/>
    <mergeCell ref="II39:IV39"/>
    <mergeCell ref="FU39:GP39"/>
    <mergeCell ref="GQ39:HL39"/>
    <mergeCell ref="HM39:IH39"/>
    <mergeCell ref="GQ38:HL38"/>
    <mergeCell ref="HM38:IH38"/>
    <mergeCell ref="II35:IV35"/>
    <mergeCell ref="FU43:GP43"/>
    <mergeCell ref="EY38:FT38"/>
    <mergeCell ref="II38:IV38"/>
    <mergeCell ref="FU35:GP35"/>
    <mergeCell ref="GQ35:HL35"/>
    <mergeCell ref="HM35:IH35"/>
    <mergeCell ref="II43:IV43"/>
    <mergeCell ref="HM43:IH43"/>
    <mergeCell ref="GQ43:HL43"/>
    <mergeCell ref="BO43:CJ43"/>
    <mergeCell ref="CK43:DF43"/>
    <mergeCell ref="DG43:EB43"/>
    <mergeCell ref="EC43:EX43"/>
    <mergeCell ref="EY43:FT43"/>
    <mergeCell ref="EC65:EX65"/>
    <mergeCell ref="EY65:FT65"/>
    <mergeCell ref="FU65:GP65"/>
    <mergeCell ref="CK52:DF52"/>
    <mergeCell ref="GQ65:HL65"/>
    <mergeCell ref="B54:W54"/>
    <mergeCell ref="B55:W55"/>
    <mergeCell ref="B56:W56"/>
    <mergeCell ref="HM65:IH65"/>
    <mergeCell ref="II65:IV65"/>
    <mergeCell ref="GQ52:HL52"/>
    <mergeCell ref="HM52:IH52"/>
    <mergeCell ref="II52:IV52"/>
    <mergeCell ref="B57:W57"/>
    <mergeCell ref="B58:W58"/>
    <mergeCell ref="W52:AR52"/>
    <mergeCell ref="BO65:CJ65"/>
    <mergeCell ref="CK65:DF65"/>
    <mergeCell ref="DG65:EB65"/>
    <mergeCell ref="BO52:CJ52"/>
    <mergeCell ref="DG52:EB52"/>
    <mergeCell ref="EC52:EX52"/>
    <mergeCell ref="EY52:FT52"/>
    <mergeCell ref="FU52:GP52"/>
    <mergeCell ref="I1:J1"/>
    <mergeCell ref="B1:D1"/>
    <mergeCell ref="B59:W59"/>
    <mergeCell ref="B60:W60"/>
    <mergeCell ref="A83:V84"/>
    <mergeCell ref="AS52:BN52"/>
    <mergeCell ref="B50:W50"/>
    <mergeCell ref="W65:AR65"/>
    <mergeCell ref="AS65:BN65"/>
    <mergeCell ref="AS43:BN43"/>
    <mergeCell ref="B36:W36"/>
    <mergeCell ref="W7:AR7"/>
    <mergeCell ref="W39:AR39"/>
    <mergeCell ref="A8:V8"/>
    <mergeCell ref="W8:AR8"/>
    <mergeCell ref="B34:W34"/>
    <mergeCell ref="W38:AR38"/>
    <mergeCell ref="B26:W26"/>
    <mergeCell ref="A9:V9"/>
    <mergeCell ref="W43:AR43"/>
    <mergeCell ref="B44:W44"/>
    <mergeCell ref="B32:W32"/>
    <mergeCell ref="W35:AR35"/>
    <mergeCell ref="B35:V35"/>
  </mergeCells>
  <phoneticPr fontId="50" type="noConversion"/>
  <pageMargins left="0.70866141732283472" right="0.70866141732283472" top="0.74803149606299213" bottom="0.74803149606299213" header="0.31496062992125984" footer="0.31496062992125984"/>
  <pageSetup paperSize="8" scale="58" fitToHeight="0" orientation="portrait" r:id="rId1"/>
  <headerFooter>
    <oddHeader>&amp;LPRA UK mortgage portfolio asset quality data template Guidance on completing the template</oddHeader>
    <oddFoote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280"/>
  <sheetViews>
    <sheetView showGridLines="0" view="pageBreakPreview" zoomScale="85" zoomScaleNormal="10" zoomScaleSheetLayoutView="85" zoomScalePageLayoutView="25" workbookViewId="0">
      <selection activeCell="G16" sqref="G16"/>
    </sheetView>
  </sheetViews>
  <sheetFormatPr defaultColWidth="14.81640625" defaultRowHeight="9.75"/>
  <cols>
    <col min="1" max="1" width="33.36328125" style="6" customWidth="1"/>
    <col min="2" max="2" width="12.453125" style="3" bestFit="1" customWidth="1"/>
    <col min="3" max="3" width="13.453125" style="3" bestFit="1" customWidth="1"/>
    <col min="4" max="8" width="12.453125" style="3" customWidth="1"/>
    <col min="9" max="9" width="11.6328125" style="3" bestFit="1" customWidth="1"/>
    <col min="10" max="10" width="12.36328125" style="3" bestFit="1" customWidth="1"/>
    <col min="11" max="11" width="12.36328125" style="3" customWidth="1"/>
    <col min="12" max="12" width="11.6328125" style="3" bestFit="1" customWidth="1"/>
    <col min="13" max="13" width="12.36328125" style="3" bestFit="1" customWidth="1"/>
    <col min="14" max="14" width="12.36328125" style="3" customWidth="1"/>
    <col min="15" max="15" width="14.6328125" style="3" customWidth="1"/>
    <col min="16" max="16" width="9.6328125" style="3" bestFit="1" customWidth="1"/>
    <col min="17" max="17" width="9.1796875" style="3" bestFit="1" customWidth="1"/>
    <col min="18" max="18" width="14.1796875" style="3" bestFit="1" customWidth="1"/>
    <col min="19" max="19" width="14.1796875" style="3" customWidth="1"/>
    <col min="20" max="20" width="14.36328125" style="3" customWidth="1"/>
    <col min="21" max="21" width="10.36328125" style="3" customWidth="1"/>
    <col min="22" max="22" width="10.36328125" style="176" customWidth="1"/>
    <col min="23" max="23" width="4.81640625" style="176" customWidth="1"/>
    <col min="24" max="24" width="33" style="3" customWidth="1"/>
    <col min="25" max="25" width="12.453125" style="3" bestFit="1" customWidth="1"/>
    <col min="26" max="26" width="15.36328125" style="3" customWidth="1"/>
    <col min="27" max="27" width="12.453125" style="3" customWidth="1"/>
    <col min="28" max="28" width="13.453125" style="3" bestFit="1" customWidth="1"/>
    <col min="29" max="31" width="11.6328125" style="3" customWidth="1"/>
    <col min="32" max="32" width="11.81640625" style="3" bestFit="1" customWidth="1"/>
    <col min="33" max="33" width="13.453125" style="3" bestFit="1" customWidth="1"/>
    <col min="34" max="34" width="13.453125" style="3" customWidth="1"/>
    <col min="35" max="35" width="11.6328125" style="3" bestFit="1" customWidth="1"/>
    <col min="36" max="36" width="12.36328125" style="3" bestFit="1" customWidth="1"/>
    <col min="37" max="37" width="12.36328125" style="3" customWidth="1"/>
    <col min="38" max="38" width="13.6328125" style="3" bestFit="1" customWidth="1"/>
    <col min="39" max="39" width="11.6328125" style="3" bestFit="1" customWidth="1"/>
    <col min="40" max="40" width="11.6328125" style="3" customWidth="1"/>
    <col min="41" max="41" width="12.36328125" style="3" bestFit="1" customWidth="1"/>
    <col min="42" max="42" width="12.1796875" style="3" customWidth="1"/>
    <col min="43" max="43" width="14.36328125" style="3" customWidth="1"/>
    <col min="44" max="44" width="11.1796875" style="3" customWidth="1"/>
    <col min="45" max="45" width="9.81640625" style="3" bestFit="1" customWidth="1"/>
    <col min="46" max="46" width="13" style="3" customWidth="1"/>
    <col min="47" max="16384" width="14.81640625" style="3"/>
  </cols>
  <sheetData>
    <row r="1" spans="1:60" ht="17.25">
      <c r="A1" s="107"/>
      <c r="AS1" s="104"/>
      <c r="AT1" s="104"/>
      <c r="AU1" s="104"/>
      <c r="AV1" s="104"/>
      <c r="AW1" s="104"/>
      <c r="AX1" s="104"/>
      <c r="AY1" s="104"/>
      <c r="AZ1" s="104"/>
      <c r="BA1" s="104"/>
      <c r="BB1" s="104"/>
      <c r="BC1" s="104"/>
      <c r="BD1" s="104"/>
      <c r="BE1" s="104"/>
      <c r="BF1" s="104"/>
      <c r="BG1" s="104"/>
      <c r="BH1" s="104"/>
    </row>
    <row r="2" spans="1:60" ht="11.65">
      <c r="A2" s="75"/>
      <c r="AS2" s="104"/>
      <c r="AT2" s="104"/>
      <c r="AU2" s="104"/>
      <c r="AV2" s="104"/>
      <c r="AW2" s="104"/>
      <c r="AX2" s="104"/>
      <c r="AY2" s="104"/>
      <c r="AZ2" s="104"/>
      <c r="BA2" s="104"/>
      <c r="BB2" s="104"/>
      <c r="BC2" s="104"/>
      <c r="BD2" s="104"/>
      <c r="BE2" s="104"/>
      <c r="BF2" s="104"/>
      <c r="BG2" s="104"/>
      <c r="BH2" s="104"/>
    </row>
    <row r="3" spans="1:60" ht="19.899999999999999">
      <c r="A3" s="4" t="s">
        <v>272</v>
      </c>
      <c r="AS3" s="104"/>
      <c r="AT3" s="104"/>
      <c r="AU3" s="104"/>
      <c r="AV3" s="104"/>
      <c r="AW3" s="104"/>
      <c r="AX3" s="104"/>
      <c r="AY3" s="104"/>
      <c r="AZ3" s="104"/>
      <c r="BA3" s="104"/>
      <c r="BB3" s="104"/>
      <c r="BC3" s="104"/>
      <c r="BD3" s="104"/>
      <c r="BE3" s="104"/>
      <c r="BF3" s="104"/>
      <c r="BG3" s="104"/>
      <c r="BH3" s="104"/>
    </row>
    <row r="4" spans="1:60" ht="11.65">
      <c r="A4" s="75"/>
      <c r="AS4" s="104"/>
      <c r="AT4" s="104"/>
      <c r="AU4" s="104"/>
      <c r="AV4" s="104"/>
      <c r="AW4" s="104"/>
      <c r="AX4" s="104"/>
      <c r="AY4" s="104"/>
      <c r="AZ4" s="104"/>
      <c r="BA4" s="104"/>
      <c r="BB4" s="104"/>
      <c r="BC4" s="104"/>
      <c r="BD4" s="104"/>
      <c r="BE4" s="104"/>
      <c r="BF4" s="104"/>
      <c r="BG4" s="104"/>
      <c r="BH4" s="104"/>
    </row>
    <row r="5" spans="1:60">
      <c r="AS5" s="104"/>
      <c r="AT5" s="104"/>
      <c r="AU5" s="104"/>
      <c r="AV5" s="104"/>
      <c r="AW5" s="104"/>
      <c r="AX5" s="104"/>
      <c r="AY5" s="104"/>
      <c r="AZ5" s="104"/>
      <c r="BA5" s="104"/>
      <c r="BB5" s="104"/>
      <c r="BC5" s="104"/>
      <c r="BD5" s="104"/>
      <c r="BE5" s="104"/>
      <c r="BF5" s="104"/>
      <c r="BG5" s="104"/>
      <c r="BH5" s="104"/>
    </row>
    <row r="6" spans="1:60">
      <c r="A6" s="5" t="s">
        <v>34</v>
      </c>
      <c r="AS6" s="104"/>
      <c r="AT6" s="104"/>
      <c r="AU6" s="104"/>
      <c r="AV6" s="104"/>
      <c r="AW6" s="104"/>
      <c r="AX6" s="104"/>
      <c r="AY6" s="104"/>
      <c r="AZ6" s="104"/>
      <c r="BA6" s="104"/>
      <c r="BB6" s="104"/>
      <c r="BC6" s="104"/>
      <c r="BD6" s="104"/>
      <c r="BE6" s="104"/>
      <c r="BF6" s="104"/>
      <c r="BG6" s="104"/>
      <c r="BH6" s="104"/>
    </row>
    <row r="7" spans="1:60">
      <c r="A7" s="6" t="s">
        <v>184</v>
      </c>
      <c r="AS7" s="104"/>
      <c r="AT7" s="104"/>
      <c r="AU7" s="104"/>
      <c r="AV7" s="104"/>
      <c r="AW7" s="104"/>
      <c r="AX7" s="104"/>
      <c r="AY7" s="104"/>
      <c r="AZ7" s="104"/>
      <c r="BA7" s="104"/>
      <c r="BB7" s="104"/>
      <c r="BC7" s="104"/>
      <c r="BD7" s="104"/>
      <c r="BE7" s="104"/>
      <c r="BF7" s="104"/>
      <c r="BG7" s="104"/>
      <c r="BH7" s="104"/>
    </row>
    <row r="8" spans="1:60">
      <c r="A8" s="5"/>
      <c r="AS8" s="104"/>
      <c r="AT8" s="104"/>
      <c r="AU8" s="104"/>
      <c r="AV8" s="104"/>
      <c r="AW8" s="104"/>
      <c r="AX8" s="104"/>
      <c r="AY8" s="104"/>
      <c r="AZ8" s="104"/>
      <c r="BA8" s="104"/>
      <c r="BB8" s="104"/>
      <c r="BC8" s="104"/>
      <c r="BD8" s="104"/>
      <c r="BE8" s="104"/>
      <c r="BF8" s="104"/>
      <c r="BG8" s="104"/>
      <c r="BH8" s="104"/>
    </row>
    <row r="9" spans="1:60">
      <c r="AS9" s="104"/>
      <c r="AT9" s="104"/>
      <c r="AU9" s="104"/>
      <c r="AV9" s="104"/>
      <c r="AW9" s="104"/>
      <c r="AX9" s="104"/>
      <c r="AY9" s="104"/>
      <c r="AZ9" s="104"/>
      <c r="BA9" s="104"/>
      <c r="BB9" s="104"/>
      <c r="BC9" s="104"/>
      <c r="BD9" s="104"/>
      <c r="BE9" s="104"/>
      <c r="BF9" s="104"/>
      <c r="BG9" s="104"/>
      <c r="BH9" s="104"/>
    </row>
    <row r="10" spans="1:60" ht="12.75">
      <c r="A10" s="74" t="s">
        <v>222</v>
      </c>
      <c r="X10" s="74" t="s">
        <v>221</v>
      </c>
      <c r="AS10" s="110"/>
      <c r="AT10" s="104"/>
      <c r="AU10" s="104"/>
      <c r="AV10" s="104"/>
      <c r="AW10" s="104"/>
      <c r="AX10" s="104"/>
      <c r="AY10" s="104"/>
      <c r="AZ10" s="104"/>
      <c r="BA10" s="104"/>
      <c r="BB10" s="104"/>
      <c r="BC10" s="104"/>
      <c r="BD10" s="104"/>
      <c r="BE10" s="104"/>
      <c r="BF10" s="104"/>
      <c r="BG10" s="104"/>
      <c r="BH10" s="104"/>
    </row>
    <row r="11" spans="1:60" ht="13.15" thickBot="1">
      <c r="A11" s="74"/>
      <c r="X11" s="5"/>
      <c r="AS11" s="53"/>
      <c r="AT11" s="104"/>
      <c r="AU11" s="104"/>
      <c r="AV11" s="104"/>
      <c r="AW11" s="104"/>
      <c r="AX11" s="104"/>
      <c r="AY11" s="104"/>
      <c r="AZ11" s="104"/>
      <c r="BA11" s="104"/>
      <c r="BB11" s="104"/>
      <c r="BC11" s="104"/>
      <c r="BD11" s="104"/>
      <c r="BE11" s="104"/>
      <c r="BF11" s="104"/>
      <c r="BG11" s="104"/>
      <c r="BH11" s="104"/>
    </row>
    <row r="12" spans="1:60" ht="30" customHeight="1">
      <c r="A12" s="297" t="s">
        <v>223</v>
      </c>
      <c r="B12" s="297" t="s">
        <v>49</v>
      </c>
      <c r="C12" s="289" t="s">
        <v>50</v>
      </c>
      <c r="D12" s="299" t="s">
        <v>83</v>
      </c>
      <c r="E12" s="300"/>
      <c r="F12" s="300"/>
      <c r="G12" s="300"/>
      <c r="H12" s="301"/>
      <c r="I12" s="302" t="s">
        <v>88</v>
      </c>
      <c r="J12" s="303"/>
      <c r="K12" s="304"/>
      <c r="L12" s="302" t="s">
        <v>91</v>
      </c>
      <c r="M12" s="303"/>
      <c r="N12" s="304"/>
      <c r="O12" s="289" t="s">
        <v>82</v>
      </c>
      <c r="P12" s="289" t="s">
        <v>276</v>
      </c>
      <c r="Q12" s="289" t="s">
        <v>309</v>
      </c>
      <c r="R12" s="308" t="s">
        <v>80</v>
      </c>
      <c r="S12" s="289" t="s">
        <v>250</v>
      </c>
      <c r="T12" s="289" t="s">
        <v>251</v>
      </c>
      <c r="U12" s="306" t="s">
        <v>81</v>
      </c>
      <c r="V12" s="264"/>
      <c r="X12" s="297" t="s">
        <v>223</v>
      </c>
      <c r="Y12" s="297" t="s">
        <v>49</v>
      </c>
      <c r="Z12" s="289" t="s">
        <v>50</v>
      </c>
      <c r="AA12" s="299" t="s">
        <v>83</v>
      </c>
      <c r="AB12" s="300"/>
      <c r="AC12" s="300"/>
      <c r="AD12" s="300"/>
      <c r="AE12" s="301"/>
      <c r="AF12" s="302" t="s">
        <v>88</v>
      </c>
      <c r="AG12" s="303"/>
      <c r="AH12" s="304"/>
      <c r="AI12" s="302" t="s">
        <v>91</v>
      </c>
      <c r="AJ12" s="303"/>
      <c r="AK12" s="304"/>
      <c r="AL12" s="289" t="s">
        <v>82</v>
      </c>
      <c r="AM12" s="289" t="s">
        <v>276</v>
      </c>
      <c r="AN12" s="289" t="s">
        <v>309</v>
      </c>
      <c r="AO12" s="308" t="s">
        <v>80</v>
      </c>
      <c r="AP12" s="289" t="s">
        <v>250</v>
      </c>
      <c r="AQ12" s="289" t="s">
        <v>251</v>
      </c>
      <c r="AR12" s="306" t="s">
        <v>81</v>
      </c>
      <c r="AS12" s="104"/>
      <c r="AT12" s="305"/>
      <c r="AU12" s="305"/>
      <c r="AV12" s="291"/>
      <c r="AW12" s="291"/>
      <c r="AX12" s="291"/>
      <c r="AY12" s="305"/>
      <c r="AZ12" s="305"/>
      <c r="BA12" s="305"/>
      <c r="BB12" s="305"/>
      <c r="BC12" s="305"/>
      <c r="BD12" s="305"/>
      <c r="BE12" s="291"/>
      <c r="BF12" s="291"/>
      <c r="BG12" s="291"/>
      <c r="BH12" s="104"/>
    </row>
    <row r="13" spans="1:60" ht="10.15" thickBot="1">
      <c r="A13" s="298"/>
      <c r="B13" s="298"/>
      <c r="C13" s="292"/>
      <c r="D13" s="156" t="s">
        <v>283</v>
      </c>
      <c r="E13" s="156" t="s">
        <v>284</v>
      </c>
      <c r="F13" s="171" t="s">
        <v>280</v>
      </c>
      <c r="G13" s="156" t="s">
        <v>281</v>
      </c>
      <c r="H13" s="156" t="s">
        <v>282</v>
      </c>
      <c r="I13" s="156" t="s">
        <v>51</v>
      </c>
      <c r="J13" s="156" t="s">
        <v>285</v>
      </c>
      <c r="K13" s="156" t="s">
        <v>286</v>
      </c>
      <c r="L13" s="156" t="s">
        <v>51</v>
      </c>
      <c r="M13" s="163" t="s">
        <v>285</v>
      </c>
      <c r="N13" s="163" t="s">
        <v>286</v>
      </c>
      <c r="O13" s="292"/>
      <c r="P13" s="292"/>
      <c r="Q13" s="292"/>
      <c r="R13" s="309"/>
      <c r="S13" s="290"/>
      <c r="T13" s="290"/>
      <c r="U13" s="307"/>
      <c r="V13" s="264"/>
      <c r="X13" s="298"/>
      <c r="Y13" s="298"/>
      <c r="Z13" s="292"/>
      <c r="AA13" s="163" t="s">
        <v>283</v>
      </c>
      <c r="AB13" s="163" t="s">
        <v>284</v>
      </c>
      <c r="AC13" s="171" t="s">
        <v>280</v>
      </c>
      <c r="AD13" s="163" t="s">
        <v>281</v>
      </c>
      <c r="AE13" s="163" t="s">
        <v>282</v>
      </c>
      <c r="AF13" s="163" t="s">
        <v>51</v>
      </c>
      <c r="AG13" s="163" t="s">
        <v>285</v>
      </c>
      <c r="AH13" s="163" t="s">
        <v>286</v>
      </c>
      <c r="AI13" s="163" t="s">
        <v>51</v>
      </c>
      <c r="AJ13" s="163" t="s">
        <v>285</v>
      </c>
      <c r="AK13" s="163" t="s">
        <v>286</v>
      </c>
      <c r="AL13" s="292"/>
      <c r="AM13" s="292"/>
      <c r="AN13" s="292"/>
      <c r="AO13" s="309"/>
      <c r="AP13" s="290"/>
      <c r="AQ13" s="290"/>
      <c r="AR13" s="307"/>
      <c r="AS13" s="54"/>
      <c r="AT13" s="305"/>
      <c r="AU13" s="305"/>
      <c r="AV13" s="115"/>
      <c r="AW13" s="115"/>
      <c r="AX13" s="115"/>
      <c r="AY13" s="115"/>
      <c r="AZ13" s="115"/>
      <c r="BA13" s="115"/>
      <c r="BB13" s="115"/>
      <c r="BC13" s="305"/>
      <c r="BD13" s="305"/>
      <c r="BE13" s="291"/>
      <c r="BF13" s="291"/>
      <c r="BG13" s="291"/>
      <c r="BH13" s="104"/>
    </row>
    <row r="14" spans="1:60">
      <c r="A14" s="122" t="s">
        <v>3</v>
      </c>
      <c r="B14" s="197"/>
      <c r="C14" s="123"/>
      <c r="D14" s="197"/>
      <c r="E14" s="197"/>
      <c r="F14" s="197"/>
      <c r="G14" s="197"/>
      <c r="H14" s="197"/>
      <c r="I14" s="197"/>
      <c r="J14" s="197"/>
      <c r="K14" s="197"/>
      <c r="L14" s="197"/>
      <c r="M14" s="197"/>
      <c r="N14" s="197"/>
      <c r="O14" s="197"/>
      <c r="P14" s="226"/>
      <c r="Q14" s="226"/>
      <c r="R14" s="197"/>
      <c r="S14" s="227"/>
      <c r="T14" s="228"/>
      <c r="U14" s="96"/>
      <c r="V14" s="238"/>
      <c r="X14" s="122" t="s">
        <v>3</v>
      </c>
      <c r="Y14" s="197"/>
      <c r="Z14" s="123"/>
      <c r="AA14" s="197"/>
      <c r="AB14" s="197"/>
      <c r="AC14" s="197"/>
      <c r="AD14" s="197"/>
      <c r="AE14" s="197"/>
      <c r="AF14" s="197"/>
      <c r="AG14" s="197"/>
      <c r="AH14" s="197"/>
      <c r="AI14" s="197"/>
      <c r="AJ14" s="197"/>
      <c r="AK14" s="197"/>
      <c r="AL14" s="197"/>
      <c r="AM14" s="226"/>
      <c r="AN14" s="226"/>
      <c r="AO14" s="197"/>
      <c r="AP14" s="227"/>
      <c r="AQ14" s="228"/>
      <c r="AR14" s="96"/>
      <c r="AS14" s="55"/>
      <c r="AT14" s="111"/>
      <c r="AU14" s="112"/>
      <c r="AV14" s="111"/>
      <c r="AW14" s="111"/>
      <c r="AX14" s="111"/>
      <c r="AY14" s="111"/>
      <c r="AZ14" s="111"/>
      <c r="BA14" s="111"/>
      <c r="BB14" s="111"/>
      <c r="BC14" s="111"/>
      <c r="BD14" s="113"/>
      <c r="BE14" s="113"/>
      <c r="BF14" s="111"/>
      <c r="BG14" s="111"/>
      <c r="BH14" s="104"/>
    </row>
    <row r="15" spans="1:60">
      <c r="A15" s="81" t="s">
        <v>6</v>
      </c>
      <c r="B15" s="197"/>
      <c r="C15" s="123"/>
      <c r="D15" s="197"/>
      <c r="E15" s="197"/>
      <c r="F15" s="197"/>
      <c r="G15" s="197"/>
      <c r="H15" s="197"/>
      <c r="I15" s="197"/>
      <c r="J15" s="197"/>
      <c r="K15" s="197"/>
      <c r="L15" s="197"/>
      <c r="M15" s="197"/>
      <c r="N15" s="197"/>
      <c r="O15" s="197"/>
      <c r="P15" s="226"/>
      <c r="Q15" s="226"/>
      <c r="R15" s="197"/>
      <c r="S15" s="227"/>
      <c r="T15" s="228"/>
      <c r="U15" s="96"/>
      <c r="V15" s="238"/>
      <c r="X15" s="81" t="s">
        <v>6</v>
      </c>
      <c r="Y15" s="197"/>
      <c r="Z15" s="123"/>
      <c r="AA15" s="197"/>
      <c r="AB15" s="197"/>
      <c r="AC15" s="197"/>
      <c r="AD15" s="197"/>
      <c r="AE15" s="197"/>
      <c r="AF15" s="197"/>
      <c r="AG15" s="197"/>
      <c r="AH15" s="197"/>
      <c r="AI15" s="197"/>
      <c r="AJ15" s="197"/>
      <c r="AK15" s="197"/>
      <c r="AL15" s="197"/>
      <c r="AM15" s="226"/>
      <c r="AN15" s="226"/>
      <c r="AO15" s="197"/>
      <c r="AP15" s="227"/>
      <c r="AQ15" s="228"/>
      <c r="AR15" s="96"/>
      <c r="AS15" s="55"/>
      <c r="AT15" s="111"/>
      <c r="AU15" s="112"/>
      <c r="AV15" s="111"/>
      <c r="AW15" s="111"/>
      <c r="AX15" s="111"/>
      <c r="AY15" s="111"/>
      <c r="AZ15" s="111"/>
      <c r="BA15" s="111"/>
      <c r="BB15" s="111"/>
      <c r="BC15" s="111"/>
      <c r="BD15" s="113"/>
      <c r="BE15" s="113"/>
      <c r="BF15" s="111"/>
      <c r="BG15" s="111"/>
      <c r="BH15" s="104"/>
    </row>
    <row r="16" spans="1:60">
      <c r="A16" s="81" t="s">
        <v>7</v>
      </c>
      <c r="B16" s="197"/>
      <c r="C16" s="123"/>
      <c r="D16" s="197"/>
      <c r="E16" s="197"/>
      <c r="F16" s="197"/>
      <c r="G16" s="197"/>
      <c r="H16" s="197"/>
      <c r="I16" s="197"/>
      <c r="J16" s="197"/>
      <c r="K16" s="197"/>
      <c r="L16" s="197"/>
      <c r="M16" s="197"/>
      <c r="N16" s="197"/>
      <c r="O16" s="197"/>
      <c r="P16" s="226"/>
      <c r="Q16" s="226"/>
      <c r="R16" s="197"/>
      <c r="S16" s="227"/>
      <c r="T16" s="228"/>
      <c r="U16" s="96"/>
      <c r="V16" s="238"/>
      <c r="X16" s="81" t="s">
        <v>7</v>
      </c>
      <c r="Y16" s="197"/>
      <c r="Z16" s="123"/>
      <c r="AA16" s="197"/>
      <c r="AB16" s="197"/>
      <c r="AC16" s="197"/>
      <c r="AD16" s="197"/>
      <c r="AE16" s="197"/>
      <c r="AF16" s="197"/>
      <c r="AG16" s="197"/>
      <c r="AH16" s="197"/>
      <c r="AI16" s="197"/>
      <c r="AJ16" s="197"/>
      <c r="AK16" s="197"/>
      <c r="AL16" s="197"/>
      <c r="AM16" s="226"/>
      <c r="AN16" s="226"/>
      <c r="AO16" s="197"/>
      <c r="AP16" s="227"/>
      <c r="AQ16" s="228"/>
      <c r="AR16" s="96"/>
      <c r="AS16" s="55"/>
      <c r="AT16" s="111"/>
      <c r="AU16" s="112"/>
      <c r="AV16" s="111"/>
      <c r="AW16" s="111"/>
      <c r="AX16" s="111"/>
      <c r="AY16" s="111"/>
      <c r="AZ16" s="111"/>
      <c r="BA16" s="111"/>
      <c r="BB16" s="111"/>
      <c r="BC16" s="111"/>
      <c r="BD16" s="113"/>
      <c r="BE16" s="113"/>
      <c r="BF16" s="111"/>
      <c r="BG16" s="111"/>
      <c r="BH16" s="104"/>
    </row>
    <row r="17" spans="1:60">
      <c r="A17" s="81" t="s">
        <v>8</v>
      </c>
      <c r="B17" s="197"/>
      <c r="C17" s="123"/>
      <c r="D17" s="197"/>
      <c r="E17" s="197"/>
      <c r="F17" s="197"/>
      <c r="G17" s="197"/>
      <c r="H17" s="197"/>
      <c r="I17" s="197"/>
      <c r="J17" s="197"/>
      <c r="K17" s="197"/>
      <c r="L17" s="197"/>
      <c r="M17" s="197"/>
      <c r="N17" s="197"/>
      <c r="O17" s="197"/>
      <c r="P17" s="226"/>
      <c r="Q17" s="226"/>
      <c r="R17" s="197"/>
      <c r="S17" s="227"/>
      <c r="T17" s="228"/>
      <c r="U17" s="96"/>
      <c r="V17" s="238"/>
      <c r="X17" s="81" t="s">
        <v>8</v>
      </c>
      <c r="Y17" s="197"/>
      <c r="Z17" s="123"/>
      <c r="AA17" s="197"/>
      <c r="AB17" s="197"/>
      <c r="AC17" s="197"/>
      <c r="AD17" s="197"/>
      <c r="AE17" s="197"/>
      <c r="AF17" s="197"/>
      <c r="AG17" s="197"/>
      <c r="AH17" s="197"/>
      <c r="AI17" s="197"/>
      <c r="AJ17" s="197"/>
      <c r="AK17" s="197"/>
      <c r="AL17" s="197"/>
      <c r="AM17" s="226"/>
      <c r="AN17" s="226"/>
      <c r="AO17" s="197"/>
      <c r="AP17" s="227"/>
      <c r="AQ17" s="228"/>
      <c r="AR17" s="96"/>
      <c r="AS17" s="55"/>
      <c r="AT17" s="111"/>
      <c r="AU17" s="112"/>
      <c r="AV17" s="111"/>
      <c r="AW17" s="111"/>
      <c r="AX17" s="111"/>
      <c r="AY17" s="111"/>
      <c r="AZ17" s="111"/>
      <c r="BA17" s="111"/>
      <c r="BB17" s="111"/>
      <c r="BC17" s="111"/>
      <c r="BD17" s="113"/>
      <c r="BE17" s="113"/>
      <c r="BF17" s="111"/>
      <c r="BG17" s="111"/>
      <c r="BH17" s="104"/>
    </row>
    <row r="18" spans="1:60">
      <c r="A18" s="81" t="s">
        <v>5</v>
      </c>
      <c r="B18" s="197"/>
      <c r="C18" s="123"/>
      <c r="D18" s="197"/>
      <c r="E18" s="197"/>
      <c r="F18" s="197"/>
      <c r="G18" s="197"/>
      <c r="H18" s="197"/>
      <c r="I18" s="197"/>
      <c r="J18" s="197"/>
      <c r="K18" s="197"/>
      <c r="L18" s="197"/>
      <c r="M18" s="197"/>
      <c r="N18" s="197"/>
      <c r="O18" s="197"/>
      <c r="P18" s="226"/>
      <c r="Q18" s="226"/>
      <c r="R18" s="197"/>
      <c r="S18" s="227"/>
      <c r="T18" s="228"/>
      <c r="U18" s="96"/>
      <c r="V18" s="238"/>
      <c r="X18" s="81" t="s">
        <v>5</v>
      </c>
      <c r="Y18" s="197"/>
      <c r="Z18" s="123"/>
      <c r="AA18" s="197"/>
      <c r="AB18" s="197"/>
      <c r="AC18" s="197"/>
      <c r="AD18" s="197"/>
      <c r="AE18" s="197"/>
      <c r="AF18" s="197"/>
      <c r="AG18" s="197"/>
      <c r="AH18" s="197"/>
      <c r="AI18" s="197"/>
      <c r="AJ18" s="197"/>
      <c r="AK18" s="197"/>
      <c r="AL18" s="197"/>
      <c r="AM18" s="226"/>
      <c r="AN18" s="226"/>
      <c r="AO18" s="197"/>
      <c r="AP18" s="227"/>
      <c r="AQ18" s="228"/>
      <c r="AR18" s="96"/>
      <c r="AS18" s="55"/>
      <c r="AT18" s="111"/>
      <c r="AU18" s="112"/>
      <c r="AV18" s="111"/>
      <c r="AW18" s="111"/>
      <c r="AX18" s="111"/>
      <c r="AY18" s="111"/>
      <c r="AZ18" s="111"/>
      <c r="BA18" s="111"/>
      <c r="BB18" s="111"/>
      <c r="BC18" s="111"/>
      <c r="BD18" s="113"/>
      <c r="BE18" s="113"/>
      <c r="BF18" s="111"/>
      <c r="BG18" s="111"/>
      <c r="BH18" s="104"/>
    </row>
    <row r="19" spans="1:60">
      <c r="A19" s="81" t="s">
        <v>9</v>
      </c>
      <c r="B19" s="197"/>
      <c r="C19" s="123"/>
      <c r="D19" s="197"/>
      <c r="E19" s="197"/>
      <c r="F19" s="197"/>
      <c r="G19" s="197"/>
      <c r="H19" s="197"/>
      <c r="I19" s="197"/>
      <c r="J19" s="197"/>
      <c r="K19" s="197"/>
      <c r="L19" s="197"/>
      <c r="M19" s="197"/>
      <c r="N19" s="197"/>
      <c r="O19" s="197"/>
      <c r="P19" s="226"/>
      <c r="Q19" s="226"/>
      <c r="R19" s="197"/>
      <c r="S19" s="227"/>
      <c r="T19" s="228"/>
      <c r="U19" s="96"/>
      <c r="V19" s="238"/>
      <c r="X19" s="81" t="s">
        <v>9</v>
      </c>
      <c r="Y19" s="197"/>
      <c r="Z19" s="123"/>
      <c r="AA19" s="197"/>
      <c r="AB19" s="197"/>
      <c r="AC19" s="197"/>
      <c r="AD19" s="197"/>
      <c r="AE19" s="197"/>
      <c r="AF19" s="197"/>
      <c r="AG19" s="197"/>
      <c r="AH19" s="197"/>
      <c r="AI19" s="197"/>
      <c r="AJ19" s="197"/>
      <c r="AK19" s="197"/>
      <c r="AL19" s="197"/>
      <c r="AM19" s="226"/>
      <c r="AN19" s="226"/>
      <c r="AO19" s="197"/>
      <c r="AP19" s="227"/>
      <c r="AQ19" s="228"/>
      <c r="AR19" s="96"/>
      <c r="AS19" s="55"/>
      <c r="AT19" s="111"/>
      <c r="AU19" s="112"/>
      <c r="AV19" s="111"/>
      <c r="AW19" s="111"/>
      <c r="AX19" s="111"/>
      <c r="AY19" s="111"/>
      <c r="AZ19" s="111"/>
      <c r="BA19" s="111"/>
      <c r="BB19" s="111"/>
      <c r="BC19" s="111"/>
      <c r="BD19" s="113"/>
      <c r="BE19" s="113"/>
      <c r="BF19" s="111"/>
      <c r="BG19" s="111"/>
      <c r="BH19" s="104"/>
    </row>
    <row r="20" spans="1:60">
      <c r="A20" s="81" t="s">
        <v>10</v>
      </c>
      <c r="B20" s="124"/>
      <c r="C20" s="123"/>
      <c r="D20" s="197"/>
      <c r="E20" s="197"/>
      <c r="F20" s="197"/>
      <c r="G20" s="197"/>
      <c r="H20" s="197"/>
      <c r="I20" s="197"/>
      <c r="J20" s="197"/>
      <c r="K20" s="197"/>
      <c r="L20" s="197"/>
      <c r="M20" s="197"/>
      <c r="N20" s="197"/>
      <c r="O20" s="197"/>
      <c r="P20" s="226"/>
      <c r="Q20" s="226"/>
      <c r="R20" s="197"/>
      <c r="S20" s="227"/>
      <c r="T20" s="228"/>
      <c r="U20" s="96"/>
      <c r="V20" s="238"/>
      <c r="X20" s="81" t="s">
        <v>10</v>
      </c>
      <c r="Y20" s="124"/>
      <c r="Z20" s="123"/>
      <c r="AA20" s="197"/>
      <c r="AB20" s="197"/>
      <c r="AC20" s="197"/>
      <c r="AD20" s="197"/>
      <c r="AE20" s="197"/>
      <c r="AF20" s="197"/>
      <c r="AG20" s="197"/>
      <c r="AH20" s="197"/>
      <c r="AI20" s="197"/>
      <c r="AJ20" s="197"/>
      <c r="AK20" s="197"/>
      <c r="AL20" s="197"/>
      <c r="AM20" s="226"/>
      <c r="AN20" s="226"/>
      <c r="AO20" s="197"/>
      <c r="AP20" s="227"/>
      <c r="AQ20" s="228"/>
      <c r="AR20" s="96"/>
      <c r="AS20" s="55"/>
      <c r="AT20" s="111"/>
      <c r="AU20" s="112"/>
      <c r="AV20" s="111"/>
      <c r="AW20" s="111"/>
      <c r="AX20" s="111"/>
      <c r="AY20" s="111"/>
      <c r="AZ20" s="111"/>
      <c r="BA20" s="111"/>
      <c r="BB20" s="111"/>
      <c r="BC20" s="111"/>
      <c r="BD20" s="113"/>
      <c r="BE20" s="113"/>
      <c r="BF20" s="111"/>
      <c r="BG20" s="111"/>
      <c r="BH20" s="104"/>
    </row>
    <row r="21" spans="1:60">
      <c r="A21" s="81" t="s">
        <v>11</v>
      </c>
      <c r="B21" s="197"/>
      <c r="C21" s="123"/>
      <c r="D21" s="197"/>
      <c r="E21" s="197"/>
      <c r="F21" s="197"/>
      <c r="G21" s="197"/>
      <c r="H21" s="197"/>
      <c r="I21" s="197"/>
      <c r="J21" s="197"/>
      <c r="K21" s="197"/>
      <c r="L21" s="197"/>
      <c r="M21" s="197"/>
      <c r="N21" s="197"/>
      <c r="O21" s="197"/>
      <c r="P21" s="226"/>
      <c r="Q21" s="226"/>
      <c r="R21" s="197"/>
      <c r="S21" s="227"/>
      <c r="T21" s="228"/>
      <c r="U21" s="96"/>
      <c r="V21" s="238"/>
      <c r="X21" s="81" t="s">
        <v>11</v>
      </c>
      <c r="Y21" s="197"/>
      <c r="Z21" s="123"/>
      <c r="AA21" s="197"/>
      <c r="AB21" s="197"/>
      <c r="AC21" s="197"/>
      <c r="AD21" s="197"/>
      <c r="AE21" s="197"/>
      <c r="AF21" s="197"/>
      <c r="AG21" s="197"/>
      <c r="AH21" s="197"/>
      <c r="AI21" s="197"/>
      <c r="AJ21" s="197"/>
      <c r="AK21" s="197"/>
      <c r="AL21" s="197"/>
      <c r="AM21" s="226"/>
      <c r="AN21" s="226"/>
      <c r="AO21" s="197"/>
      <c r="AP21" s="227"/>
      <c r="AQ21" s="228"/>
      <c r="AR21" s="96"/>
      <c r="AS21" s="55"/>
      <c r="AT21" s="111"/>
      <c r="AU21" s="112"/>
      <c r="AV21" s="111"/>
      <c r="AW21" s="111"/>
      <c r="AX21" s="111"/>
      <c r="AY21" s="111"/>
      <c r="AZ21" s="111"/>
      <c r="BA21" s="111"/>
      <c r="BB21" s="111"/>
      <c r="BC21" s="111"/>
      <c r="BD21" s="113"/>
      <c r="BE21" s="113"/>
      <c r="BF21" s="111"/>
      <c r="BG21" s="111"/>
      <c r="BH21" s="104"/>
    </row>
    <row r="22" spans="1:60">
      <c r="A22" s="81" t="s">
        <v>12</v>
      </c>
      <c r="B22" s="197"/>
      <c r="C22" s="123"/>
      <c r="D22" s="197"/>
      <c r="E22" s="197"/>
      <c r="F22" s="197"/>
      <c r="G22" s="197"/>
      <c r="H22" s="197"/>
      <c r="I22" s="197"/>
      <c r="J22" s="197"/>
      <c r="K22" s="197"/>
      <c r="L22" s="197"/>
      <c r="M22" s="197"/>
      <c r="N22" s="197"/>
      <c r="O22" s="197"/>
      <c r="P22" s="226"/>
      <c r="Q22" s="226"/>
      <c r="R22" s="197"/>
      <c r="S22" s="227"/>
      <c r="T22" s="228"/>
      <c r="U22" s="96"/>
      <c r="V22" s="238"/>
      <c r="X22" s="81" t="s">
        <v>12</v>
      </c>
      <c r="Y22" s="197"/>
      <c r="Z22" s="123"/>
      <c r="AA22" s="197"/>
      <c r="AB22" s="197"/>
      <c r="AC22" s="197"/>
      <c r="AD22" s="197"/>
      <c r="AE22" s="197"/>
      <c r="AF22" s="197"/>
      <c r="AG22" s="197"/>
      <c r="AH22" s="197"/>
      <c r="AI22" s="197"/>
      <c r="AJ22" s="197"/>
      <c r="AK22" s="197"/>
      <c r="AL22" s="197"/>
      <c r="AM22" s="226"/>
      <c r="AN22" s="226"/>
      <c r="AO22" s="197"/>
      <c r="AP22" s="227"/>
      <c r="AQ22" s="228"/>
      <c r="AR22" s="96"/>
      <c r="AS22" s="55"/>
      <c r="AT22" s="111"/>
      <c r="AU22" s="112"/>
      <c r="AV22" s="111"/>
      <c r="AW22" s="111"/>
      <c r="AX22" s="111"/>
      <c r="AY22" s="111"/>
      <c r="AZ22" s="111"/>
      <c r="BA22" s="111"/>
      <c r="BB22" s="111"/>
      <c r="BC22" s="111"/>
      <c r="BD22" s="113"/>
      <c r="BE22" s="113"/>
      <c r="BF22" s="111"/>
      <c r="BG22" s="111"/>
      <c r="BH22" s="104"/>
    </row>
    <row r="23" spans="1:60">
      <c r="A23" s="81" t="s">
        <v>13</v>
      </c>
      <c r="B23" s="197"/>
      <c r="C23" s="123"/>
      <c r="D23" s="197"/>
      <c r="E23" s="197"/>
      <c r="F23" s="197"/>
      <c r="G23" s="197"/>
      <c r="H23" s="197"/>
      <c r="I23" s="197"/>
      <c r="J23" s="197"/>
      <c r="K23" s="197"/>
      <c r="L23" s="197"/>
      <c r="M23" s="197"/>
      <c r="N23" s="197"/>
      <c r="O23" s="197"/>
      <c r="P23" s="226"/>
      <c r="Q23" s="226"/>
      <c r="R23" s="197"/>
      <c r="S23" s="227"/>
      <c r="T23" s="228"/>
      <c r="U23" s="96"/>
      <c r="V23" s="238"/>
      <c r="X23" s="81" t="s">
        <v>13</v>
      </c>
      <c r="Y23" s="197"/>
      <c r="Z23" s="123"/>
      <c r="AA23" s="197"/>
      <c r="AB23" s="197"/>
      <c r="AC23" s="197"/>
      <c r="AD23" s="197"/>
      <c r="AE23" s="197"/>
      <c r="AF23" s="197"/>
      <c r="AG23" s="197"/>
      <c r="AH23" s="197"/>
      <c r="AI23" s="197"/>
      <c r="AJ23" s="197"/>
      <c r="AK23" s="197"/>
      <c r="AL23" s="197"/>
      <c r="AM23" s="226"/>
      <c r="AN23" s="226"/>
      <c r="AO23" s="197"/>
      <c r="AP23" s="227"/>
      <c r="AQ23" s="228"/>
      <c r="AR23" s="96"/>
      <c r="AS23" s="55"/>
      <c r="AT23" s="111"/>
      <c r="AU23" s="112"/>
      <c r="AV23" s="111"/>
      <c r="AW23" s="111"/>
      <c r="AX23" s="111"/>
      <c r="AY23" s="111"/>
      <c r="AZ23" s="111"/>
      <c r="BA23" s="111"/>
      <c r="BB23" s="111"/>
      <c r="BC23" s="111"/>
      <c r="BD23" s="113"/>
      <c r="BE23" s="113"/>
      <c r="BF23" s="111"/>
      <c r="BG23" s="111"/>
      <c r="BH23" s="104"/>
    </row>
    <row r="24" spans="1:60">
      <c r="A24" s="81" t="s">
        <v>4</v>
      </c>
      <c r="B24" s="197"/>
      <c r="C24" s="123"/>
      <c r="D24" s="197"/>
      <c r="E24" s="197"/>
      <c r="F24" s="197"/>
      <c r="G24" s="197"/>
      <c r="H24" s="197"/>
      <c r="I24" s="197"/>
      <c r="J24" s="197"/>
      <c r="K24" s="197"/>
      <c r="L24" s="197"/>
      <c r="M24" s="197"/>
      <c r="N24" s="197"/>
      <c r="O24" s="197"/>
      <c r="P24" s="226"/>
      <c r="Q24" s="226"/>
      <c r="R24" s="197"/>
      <c r="S24" s="227"/>
      <c r="T24" s="228"/>
      <c r="U24" s="96"/>
      <c r="V24" s="238"/>
      <c r="X24" s="81" t="s">
        <v>4</v>
      </c>
      <c r="Y24" s="197"/>
      <c r="Z24" s="123"/>
      <c r="AA24" s="197"/>
      <c r="AB24" s="197"/>
      <c r="AC24" s="197"/>
      <c r="AD24" s="197"/>
      <c r="AE24" s="197"/>
      <c r="AF24" s="197"/>
      <c r="AG24" s="197"/>
      <c r="AH24" s="197"/>
      <c r="AI24" s="197"/>
      <c r="AJ24" s="197"/>
      <c r="AK24" s="197"/>
      <c r="AL24" s="197"/>
      <c r="AM24" s="226"/>
      <c r="AN24" s="226"/>
      <c r="AO24" s="197"/>
      <c r="AP24" s="227"/>
      <c r="AQ24" s="228"/>
      <c r="AR24" s="96"/>
      <c r="AS24" s="55"/>
      <c r="AT24" s="111"/>
      <c r="AU24" s="112"/>
      <c r="AV24" s="111"/>
      <c r="AW24" s="111"/>
      <c r="AX24" s="111"/>
      <c r="AY24" s="111"/>
      <c r="AZ24" s="111"/>
      <c r="BA24" s="111"/>
      <c r="BB24" s="111"/>
      <c r="BC24" s="111"/>
      <c r="BD24" s="113"/>
      <c r="BE24" s="113"/>
      <c r="BF24" s="111"/>
      <c r="BG24" s="111"/>
      <c r="BH24" s="104"/>
    </row>
    <row r="25" spans="1:60">
      <c r="A25" s="81" t="s">
        <v>14</v>
      </c>
      <c r="B25" s="197"/>
      <c r="C25" s="123"/>
      <c r="D25" s="197"/>
      <c r="E25" s="197"/>
      <c r="F25" s="197"/>
      <c r="G25" s="197"/>
      <c r="H25" s="197"/>
      <c r="I25" s="197"/>
      <c r="J25" s="197"/>
      <c r="K25" s="197"/>
      <c r="L25" s="197"/>
      <c r="M25" s="197"/>
      <c r="N25" s="197"/>
      <c r="O25" s="197"/>
      <c r="P25" s="226"/>
      <c r="Q25" s="226"/>
      <c r="R25" s="197"/>
      <c r="S25" s="227"/>
      <c r="T25" s="228"/>
      <c r="U25" s="96"/>
      <c r="V25" s="238"/>
      <c r="X25" s="81" t="s">
        <v>14</v>
      </c>
      <c r="Y25" s="197"/>
      <c r="Z25" s="123"/>
      <c r="AA25" s="197"/>
      <c r="AB25" s="197"/>
      <c r="AC25" s="197"/>
      <c r="AD25" s="197"/>
      <c r="AE25" s="197"/>
      <c r="AF25" s="197"/>
      <c r="AG25" s="197"/>
      <c r="AH25" s="197"/>
      <c r="AI25" s="197"/>
      <c r="AJ25" s="197"/>
      <c r="AK25" s="197"/>
      <c r="AL25" s="197"/>
      <c r="AM25" s="226"/>
      <c r="AN25" s="226"/>
      <c r="AO25" s="197"/>
      <c r="AP25" s="227"/>
      <c r="AQ25" s="228"/>
      <c r="AR25" s="96"/>
      <c r="AS25" s="55"/>
      <c r="AT25" s="111"/>
      <c r="AU25" s="112"/>
      <c r="AV25" s="111"/>
      <c r="AW25" s="111"/>
      <c r="AX25" s="111"/>
      <c r="AY25" s="111"/>
      <c r="AZ25" s="111"/>
      <c r="BA25" s="111"/>
      <c r="BB25" s="111"/>
      <c r="BC25" s="111"/>
      <c r="BD25" s="113"/>
      <c r="BE25" s="113"/>
      <c r="BF25" s="111"/>
      <c r="BG25" s="111"/>
      <c r="BH25" s="104"/>
    </row>
    <row r="26" spans="1:60" ht="10.15" thickBot="1">
      <c r="A26" s="81" t="s">
        <v>54</v>
      </c>
      <c r="B26" s="98"/>
      <c r="C26" s="125"/>
      <c r="D26" s="98"/>
      <c r="E26" s="98"/>
      <c r="F26" s="98"/>
      <c r="G26" s="98"/>
      <c r="H26" s="98"/>
      <c r="I26" s="98"/>
      <c r="J26" s="98"/>
      <c r="K26" s="98"/>
      <c r="L26" s="98"/>
      <c r="M26" s="98"/>
      <c r="N26" s="98"/>
      <c r="O26" s="98"/>
      <c r="P26" s="229"/>
      <c r="Q26" s="229"/>
      <c r="R26" s="98"/>
      <c r="S26" s="230"/>
      <c r="T26" s="231"/>
      <c r="U26" s="126"/>
      <c r="V26" s="238"/>
      <c r="X26" s="81" t="s">
        <v>54</v>
      </c>
      <c r="Y26" s="98"/>
      <c r="Z26" s="125"/>
      <c r="AA26" s="98"/>
      <c r="AB26" s="98"/>
      <c r="AC26" s="98"/>
      <c r="AD26" s="98"/>
      <c r="AE26" s="98"/>
      <c r="AF26" s="98"/>
      <c r="AG26" s="98"/>
      <c r="AH26" s="98"/>
      <c r="AI26" s="98"/>
      <c r="AJ26" s="98"/>
      <c r="AK26" s="98"/>
      <c r="AL26" s="98"/>
      <c r="AM26" s="229"/>
      <c r="AN26" s="229"/>
      <c r="AO26" s="98"/>
      <c r="AP26" s="230"/>
      <c r="AQ26" s="231"/>
      <c r="AR26" s="126"/>
      <c r="AS26" s="55"/>
      <c r="AT26" s="111"/>
      <c r="AU26" s="112"/>
      <c r="AV26" s="111"/>
      <c r="AW26" s="111"/>
      <c r="AX26" s="111"/>
      <c r="AY26" s="111"/>
      <c r="AZ26" s="111"/>
      <c r="BA26" s="111"/>
      <c r="BB26" s="111"/>
      <c r="BC26" s="111"/>
      <c r="BD26" s="113"/>
      <c r="BE26" s="113"/>
      <c r="BF26" s="111"/>
      <c r="BG26" s="111"/>
      <c r="BH26" s="104"/>
    </row>
    <row r="27" spans="1:60" s="176" customFormat="1" ht="10.15" thickBot="1">
      <c r="A27" s="183" t="s">
        <v>19</v>
      </c>
      <c r="B27" s="24">
        <f>SUM(B14:B26)</f>
        <v>0</v>
      </c>
      <c r="C27" s="149">
        <f t="shared" ref="C27:O27" si="0">SUM(C14:C26)</f>
        <v>0</v>
      </c>
      <c r="D27" s="25">
        <f t="shared" si="0"/>
        <v>0</v>
      </c>
      <c r="E27" s="25">
        <f t="shared" si="0"/>
        <v>0</v>
      </c>
      <c r="F27" s="25">
        <f t="shared" si="0"/>
        <v>0</v>
      </c>
      <c r="G27" s="25">
        <f t="shared" si="0"/>
        <v>0</v>
      </c>
      <c r="H27" s="25">
        <f t="shared" si="0"/>
        <v>0</v>
      </c>
      <c r="I27" s="25">
        <f t="shared" si="0"/>
        <v>0</v>
      </c>
      <c r="J27" s="25">
        <f t="shared" si="0"/>
        <v>0</v>
      </c>
      <c r="K27" s="25">
        <f t="shared" si="0"/>
        <v>0</v>
      </c>
      <c r="L27" s="25">
        <f t="shared" si="0"/>
        <v>0</v>
      </c>
      <c r="M27" s="25">
        <f t="shared" si="0"/>
        <v>0</v>
      </c>
      <c r="N27" s="25">
        <f t="shared" si="0"/>
        <v>0</v>
      </c>
      <c r="O27" s="25">
        <f t="shared" si="0"/>
        <v>0</v>
      </c>
      <c r="P27" s="23" t="e">
        <f>SUMPRODUCT(P14:P26,B14:B26)/B27</f>
        <v>#DIV/0!</v>
      </c>
      <c r="Q27" s="23" t="e">
        <f>SUMPRODUCT(Q14:Q26,B14:B26)/B27</f>
        <v>#DIV/0!</v>
      </c>
      <c r="R27" s="22">
        <f>SUM(R14:R26)</f>
        <v>0</v>
      </c>
      <c r="S27" s="23" t="e">
        <f>SUMPRODUCT(S14:S26,B14:B26)/B27</f>
        <v>#DIV/0!</v>
      </c>
      <c r="T27" s="221" t="e">
        <f>SUMPRODUCT(T14:T26,B14:B26)/B27</f>
        <v>#DIV/0!</v>
      </c>
      <c r="U27" s="22">
        <f>SUM(U14:U26)</f>
        <v>0</v>
      </c>
      <c r="V27" s="267"/>
      <c r="X27" s="183" t="s">
        <v>19</v>
      </c>
      <c r="Y27" s="24">
        <f>SUM(Y14:Y26)</f>
        <v>0</v>
      </c>
      <c r="Z27" s="149">
        <f t="shared" ref="Z27:AL27" si="1">SUM(Z14:Z26)</f>
        <v>0</v>
      </c>
      <c r="AA27" s="25">
        <f t="shared" si="1"/>
        <v>0</v>
      </c>
      <c r="AB27" s="25">
        <f t="shared" si="1"/>
        <v>0</v>
      </c>
      <c r="AC27" s="25">
        <f t="shared" si="1"/>
        <v>0</v>
      </c>
      <c r="AD27" s="25">
        <f t="shared" si="1"/>
        <v>0</v>
      </c>
      <c r="AE27" s="25">
        <f t="shared" si="1"/>
        <v>0</v>
      </c>
      <c r="AF27" s="25">
        <f t="shared" si="1"/>
        <v>0</v>
      </c>
      <c r="AG27" s="25">
        <f t="shared" si="1"/>
        <v>0</v>
      </c>
      <c r="AH27" s="25">
        <f t="shared" si="1"/>
        <v>0</v>
      </c>
      <c r="AI27" s="25">
        <f t="shared" si="1"/>
        <v>0</v>
      </c>
      <c r="AJ27" s="25">
        <f t="shared" si="1"/>
        <v>0</v>
      </c>
      <c r="AK27" s="25">
        <f t="shared" si="1"/>
        <v>0</v>
      </c>
      <c r="AL27" s="25">
        <f t="shared" si="1"/>
        <v>0</v>
      </c>
      <c r="AM27" s="23" t="e">
        <f>SUMPRODUCT(AM14:AM26,Y14:Y26)/Y27</f>
        <v>#DIV/0!</v>
      </c>
      <c r="AN27" s="23" t="e">
        <f>SUMPRODUCT(AN14:AN26,Y14:Y26)/Y27</f>
        <v>#DIV/0!</v>
      </c>
      <c r="AO27" s="22">
        <f>SUM(AO14:AO26)</f>
        <v>0</v>
      </c>
      <c r="AP27" s="23" t="e">
        <f>SUMPRODUCT(AP14:AP26,Y14:Y26)/Y27</f>
        <v>#DIV/0!</v>
      </c>
      <c r="AQ27" s="221" t="e">
        <f>SUMPRODUCT(AQ14:AQ26,Y14:Y26)/Y27</f>
        <v>#DIV/0!</v>
      </c>
      <c r="AR27" s="22">
        <f>SUM(AR14:AR26)</f>
        <v>0</v>
      </c>
      <c r="AS27" s="192"/>
      <c r="AT27" s="116"/>
      <c r="AU27" s="117"/>
      <c r="AV27" s="116"/>
      <c r="AW27" s="116"/>
      <c r="AX27" s="116"/>
      <c r="AY27" s="116"/>
      <c r="AZ27" s="116"/>
      <c r="BA27" s="116"/>
      <c r="BB27" s="116"/>
      <c r="BC27" s="116"/>
      <c r="BD27" s="118"/>
      <c r="BE27" s="118"/>
      <c r="BF27" s="116"/>
      <c r="BG27" s="116"/>
      <c r="BH27" s="104"/>
    </row>
    <row r="28" spans="1:60">
      <c r="AS28" s="104"/>
      <c r="AT28" s="104"/>
      <c r="AU28" s="104"/>
      <c r="AV28" s="104"/>
      <c r="AW28" s="104"/>
      <c r="AX28" s="104"/>
      <c r="AY28" s="104"/>
      <c r="AZ28" s="104"/>
      <c r="BA28" s="104"/>
      <c r="BB28" s="104"/>
      <c r="BC28" s="104"/>
      <c r="BD28" s="104"/>
      <c r="BE28" s="104"/>
      <c r="BF28" s="104"/>
      <c r="BG28" s="104"/>
      <c r="BH28" s="104"/>
    </row>
    <row r="29" spans="1:60" ht="26.25" customHeight="1">
      <c r="A29" s="49"/>
      <c r="X29" s="49"/>
      <c r="AS29" s="52"/>
      <c r="AT29" s="104"/>
      <c r="AU29" s="104"/>
      <c r="AV29" s="104"/>
      <c r="AW29" s="104"/>
      <c r="AX29" s="104"/>
      <c r="AY29" s="104"/>
      <c r="AZ29" s="104"/>
      <c r="BA29" s="104"/>
      <c r="BB29" s="104"/>
      <c r="BC29" s="104"/>
      <c r="BD29" s="104"/>
      <c r="BE29" s="104"/>
      <c r="BF29" s="104"/>
      <c r="BG29" s="104"/>
      <c r="BH29" s="104"/>
    </row>
    <row r="30" spans="1:60" ht="12.75">
      <c r="A30" s="74" t="s">
        <v>225</v>
      </c>
      <c r="X30" s="74" t="s">
        <v>23</v>
      </c>
      <c r="AS30" s="110"/>
      <c r="AT30" s="104"/>
      <c r="AU30" s="104"/>
      <c r="AV30" s="104"/>
      <c r="AW30" s="104"/>
      <c r="AX30" s="104"/>
      <c r="AY30" s="104"/>
      <c r="AZ30" s="104"/>
      <c r="BA30" s="104"/>
      <c r="BB30" s="104"/>
      <c r="BC30" s="104"/>
      <c r="BD30" s="104"/>
      <c r="BE30" s="104"/>
      <c r="BF30" s="104"/>
      <c r="BG30" s="104"/>
      <c r="BH30" s="104"/>
    </row>
    <row r="31" spans="1:60" ht="13.15" thickBot="1">
      <c r="A31" s="74"/>
      <c r="X31" s="5"/>
      <c r="AS31" s="53"/>
      <c r="AT31" s="104"/>
      <c r="AU31" s="104"/>
      <c r="AV31" s="104"/>
      <c r="AW31" s="104"/>
      <c r="AX31" s="104"/>
      <c r="AY31" s="104"/>
      <c r="AZ31" s="104"/>
      <c r="BA31" s="104"/>
      <c r="BB31" s="104"/>
      <c r="BC31" s="104"/>
      <c r="BD31" s="104"/>
      <c r="BE31" s="104"/>
      <c r="BF31" s="104"/>
      <c r="BG31" s="104"/>
      <c r="BH31" s="104"/>
    </row>
    <row r="32" spans="1:60" ht="26.25" customHeight="1">
      <c r="B32" s="297" t="s">
        <v>49</v>
      </c>
      <c r="C32" s="289" t="s">
        <v>50</v>
      </c>
      <c r="D32" s="299" t="s">
        <v>83</v>
      </c>
      <c r="E32" s="300"/>
      <c r="F32" s="300"/>
      <c r="G32" s="300"/>
      <c r="H32" s="301"/>
      <c r="I32" s="302" t="s">
        <v>88</v>
      </c>
      <c r="J32" s="303"/>
      <c r="K32" s="304"/>
      <c r="L32" s="302" t="s">
        <v>91</v>
      </c>
      <c r="M32" s="303"/>
      <c r="N32" s="304"/>
      <c r="O32" s="289" t="s">
        <v>82</v>
      </c>
      <c r="P32" s="289" t="s">
        <v>276</v>
      </c>
      <c r="Q32" s="289" t="s">
        <v>309</v>
      </c>
      <c r="R32" s="308" t="s">
        <v>80</v>
      </c>
      <c r="S32" s="289" t="s">
        <v>250</v>
      </c>
      <c r="T32" s="289" t="s">
        <v>251</v>
      </c>
      <c r="U32" s="306" t="s">
        <v>81</v>
      </c>
      <c r="V32" s="264"/>
      <c r="Y32" s="297" t="s">
        <v>49</v>
      </c>
      <c r="Z32" s="289" t="s">
        <v>50</v>
      </c>
      <c r="AA32" s="299" t="s">
        <v>83</v>
      </c>
      <c r="AB32" s="300"/>
      <c r="AC32" s="300"/>
      <c r="AD32" s="300"/>
      <c r="AE32" s="301"/>
      <c r="AF32" s="302" t="s">
        <v>88</v>
      </c>
      <c r="AG32" s="303"/>
      <c r="AH32" s="304"/>
      <c r="AI32" s="302" t="s">
        <v>91</v>
      </c>
      <c r="AJ32" s="303"/>
      <c r="AK32" s="304"/>
      <c r="AL32" s="289" t="s">
        <v>82</v>
      </c>
      <c r="AM32" s="289" t="s">
        <v>276</v>
      </c>
      <c r="AN32" s="289" t="s">
        <v>309</v>
      </c>
      <c r="AO32" s="308" t="s">
        <v>80</v>
      </c>
      <c r="AP32" s="289" t="s">
        <v>250</v>
      </c>
      <c r="AQ32" s="289" t="s">
        <v>251</v>
      </c>
      <c r="AR32" s="306" t="s">
        <v>81</v>
      </c>
      <c r="AS32" s="104"/>
      <c r="AT32" s="305"/>
      <c r="AU32" s="305"/>
      <c r="AV32" s="291"/>
      <c r="AW32" s="291"/>
      <c r="AX32" s="291"/>
      <c r="AY32" s="305"/>
      <c r="AZ32" s="305"/>
      <c r="BA32" s="305"/>
      <c r="BB32" s="305"/>
      <c r="BC32" s="305"/>
      <c r="BD32" s="305"/>
      <c r="BE32" s="291"/>
      <c r="BF32" s="291"/>
      <c r="BG32" s="291"/>
      <c r="BH32" s="104"/>
    </row>
    <row r="33" spans="1:60" ht="10.15" thickBot="1">
      <c r="B33" s="298"/>
      <c r="C33" s="292"/>
      <c r="D33" s="163" t="s">
        <v>283</v>
      </c>
      <c r="E33" s="163" t="s">
        <v>284</v>
      </c>
      <c r="F33" s="171" t="s">
        <v>280</v>
      </c>
      <c r="G33" s="163" t="s">
        <v>281</v>
      </c>
      <c r="H33" s="163" t="s">
        <v>282</v>
      </c>
      <c r="I33" s="163" t="s">
        <v>51</v>
      </c>
      <c r="J33" s="163" t="s">
        <v>285</v>
      </c>
      <c r="K33" s="163" t="s">
        <v>286</v>
      </c>
      <c r="L33" s="163" t="s">
        <v>51</v>
      </c>
      <c r="M33" s="163" t="s">
        <v>285</v>
      </c>
      <c r="N33" s="163" t="s">
        <v>286</v>
      </c>
      <c r="O33" s="292"/>
      <c r="P33" s="292"/>
      <c r="Q33" s="292"/>
      <c r="R33" s="309"/>
      <c r="S33" s="290"/>
      <c r="T33" s="290"/>
      <c r="U33" s="307"/>
      <c r="V33" s="264"/>
      <c r="X33" s="6"/>
      <c r="Y33" s="298"/>
      <c r="Z33" s="292"/>
      <c r="AA33" s="163" t="s">
        <v>283</v>
      </c>
      <c r="AB33" s="163" t="s">
        <v>284</v>
      </c>
      <c r="AC33" s="171" t="s">
        <v>280</v>
      </c>
      <c r="AD33" s="163" t="s">
        <v>281</v>
      </c>
      <c r="AE33" s="163" t="s">
        <v>282</v>
      </c>
      <c r="AF33" s="163" t="s">
        <v>51</v>
      </c>
      <c r="AG33" s="163" t="s">
        <v>285</v>
      </c>
      <c r="AH33" s="163" t="s">
        <v>286</v>
      </c>
      <c r="AI33" s="163" t="s">
        <v>51</v>
      </c>
      <c r="AJ33" s="163" t="s">
        <v>285</v>
      </c>
      <c r="AK33" s="163" t="s">
        <v>286</v>
      </c>
      <c r="AL33" s="292"/>
      <c r="AM33" s="292"/>
      <c r="AN33" s="292"/>
      <c r="AO33" s="309"/>
      <c r="AP33" s="290"/>
      <c r="AQ33" s="290"/>
      <c r="AR33" s="307"/>
      <c r="AS33" s="54"/>
      <c r="AT33" s="305"/>
      <c r="AU33" s="305"/>
      <c r="AV33" s="115"/>
      <c r="AW33" s="115"/>
      <c r="AX33" s="115"/>
      <c r="AY33" s="115"/>
      <c r="AZ33" s="115"/>
      <c r="BA33" s="115"/>
      <c r="BB33" s="115"/>
      <c r="BC33" s="305"/>
      <c r="BD33" s="305"/>
      <c r="BE33" s="291"/>
      <c r="BF33" s="291"/>
      <c r="BG33" s="291"/>
      <c r="BH33" s="104"/>
    </row>
    <row r="34" spans="1:60">
      <c r="A34" s="17" t="s">
        <v>183</v>
      </c>
      <c r="B34" s="167"/>
      <c r="C34" s="168"/>
      <c r="D34" s="172"/>
      <c r="E34" s="172"/>
      <c r="F34" s="172"/>
      <c r="G34" s="172"/>
      <c r="H34" s="172"/>
      <c r="I34" s="172"/>
      <c r="J34" s="172"/>
      <c r="K34" s="172"/>
      <c r="L34" s="172"/>
      <c r="M34" s="172"/>
      <c r="N34" s="172"/>
      <c r="O34" s="172"/>
      <c r="P34" s="232"/>
      <c r="Q34" s="232"/>
      <c r="R34" s="172"/>
      <c r="S34" s="232"/>
      <c r="T34" s="233"/>
      <c r="U34" s="169"/>
      <c r="V34" s="111"/>
      <c r="X34" s="17" t="s">
        <v>183</v>
      </c>
      <c r="Y34" s="197"/>
      <c r="Z34" s="123"/>
      <c r="AA34" s="197"/>
      <c r="AB34" s="197"/>
      <c r="AC34" s="197"/>
      <c r="AD34" s="197"/>
      <c r="AE34" s="197"/>
      <c r="AF34" s="197"/>
      <c r="AG34" s="197"/>
      <c r="AH34" s="197"/>
      <c r="AI34" s="197"/>
      <c r="AJ34" s="197"/>
      <c r="AK34" s="197"/>
      <c r="AL34" s="197"/>
      <c r="AM34" s="226"/>
      <c r="AN34" s="226"/>
      <c r="AO34" s="197"/>
      <c r="AP34" s="227"/>
      <c r="AQ34" s="228"/>
      <c r="AR34" s="96"/>
      <c r="AS34" s="55"/>
      <c r="AT34" s="111"/>
      <c r="AU34" s="112"/>
      <c r="AV34" s="111"/>
      <c r="AW34" s="111"/>
      <c r="AX34" s="111"/>
      <c r="AY34" s="111"/>
      <c r="AZ34" s="111"/>
      <c r="BA34" s="111"/>
      <c r="BB34" s="111"/>
      <c r="BC34" s="111"/>
      <c r="BD34" s="113"/>
      <c r="BE34" s="113"/>
      <c r="BF34" s="111"/>
      <c r="BG34" s="111"/>
      <c r="BH34" s="104"/>
    </row>
    <row r="35" spans="1:60">
      <c r="A35" s="18">
        <v>2002</v>
      </c>
      <c r="B35" s="167"/>
      <c r="C35" s="168"/>
      <c r="D35" s="172"/>
      <c r="E35" s="172"/>
      <c r="F35" s="172"/>
      <c r="G35" s="172"/>
      <c r="H35" s="172"/>
      <c r="I35" s="172"/>
      <c r="J35" s="172"/>
      <c r="K35" s="172"/>
      <c r="L35" s="172"/>
      <c r="M35" s="172"/>
      <c r="N35" s="172"/>
      <c r="O35" s="172"/>
      <c r="P35" s="232"/>
      <c r="Q35" s="232"/>
      <c r="R35" s="172"/>
      <c r="S35" s="232"/>
      <c r="T35" s="233"/>
      <c r="U35" s="169"/>
      <c r="V35" s="111"/>
      <c r="X35" s="18">
        <v>2002</v>
      </c>
      <c r="Y35" s="197"/>
      <c r="Z35" s="123"/>
      <c r="AA35" s="197"/>
      <c r="AB35" s="197"/>
      <c r="AC35" s="197"/>
      <c r="AD35" s="197"/>
      <c r="AE35" s="197"/>
      <c r="AF35" s="197"/>
      <c r="AG35" s="197"/>
      <c r="AH35" s="197"/>
      <c r="AI35" s="197"/>
      <c r="AJ35" s="197"/>
      <c r="AK35" s="197"/>
      <c r="AL35" s="197"/>
      <c r="AM35" s="226"/>
      <c r="AN35" s="226"/>
      <c r="AO35" s="197"/>
      <c r="AP35" s="227"/>
      <c r="AQ35" s="228"/>
      <c r="AR35" s="96"/>
      <c r="AS35" s="55"/>
      <c r="AT35" s="111"/>
      <c r="AU35" s="112"/>
      <c r="AV35" s="111"/>
      <c r="AW35" s="111"/>
      <c r="AX35" s="111"/>
      <c r="AY35" s="111"/>
      <c r="AZ35" s="111"/>
      <c r="BA35" s="111"/>
      <c r="BB35" s="111"/>
      <c r="BC35" s="111"/>
      <c r="BD35" s="113"/>
      <c r="BE35" s="113"/>
      <c r="BF35" s="111"/>
      <c r="BG35" s="111"/>
      <c r="BH35" s="104"/>
    </row>
    <row r="36" spans="1:60">
      <c r="A36" s="18">
        <v>2003</v>
      </c>
      <c r="B36" s="167"/>
      <c r="C36" s="168"/>
      <c r="D36" s="172"/>
      <c r="E36" s="172"/>
      <c r="F36" s="172"/>
      <c r="G36" s="172"/>
      <c r="H36" s="172"/>
      <c r="I36" s="172"/>
      <c r="J36" s="172"/>
      <c r="K36" s="172"/>
      <c r="L36" s="172"/>
      <c r="M36" s="172"/>
      <c r="N36" s="172"/>
      <c r="O36" s="172"/>
      <c r="P36" s="232"/>
      <c r="Q36" s="232"/>
      <c r="R36" s="172"/>
      <c r="S36" s="232"/>
      <c r="T36" s="233"/>
      <c r="U36" s="169"/>
      <c r="V36" s="111"/>
      <c r="X36" s="18">
        <v>2003</v>
      </c>
      <c r="Y36" s="197"/>
      <c r="Z36" s="123"/>
      <c r="AA36" s="197"/>
      <c r="AB36" s="197"/>
      <c r="AC36" s="197"/>
      <c r="AD36" s="197"/>
      <c r="AE36" s="197"/>
      <c r="AF36" s="197"/>
      <c r="AG36" s="197"/>
      <c r="AH36" s="197"/>
      <c r="AI36" s="197"/>
      <c r="AJ36" s="197"/>
      <c r="AK36" s="197"/>
      <c r="AL36" s="197"/>
      <c r="AM36" s="226"/>
      <c r="AN36" s="226"/>
      <c r="AO36" s="197"/>
      <c r="AP36" s="227"/>
      <c r="AQ36" s="228"/>
      <c r="AR36" s="96"/>
      <c r="AS36" s="55"/>
      <c r="AT36" s="111"/>
      <c r="AU36" s="112"/>
      <c r="AV36" s="111"/>
      <c r="AW36" s="111"/>
      <c r="AX36" s="111"/>
      <c r="AY36" s="111"/>
      <c r="AZ36" s="111"/>
      <c r="BA36" s="111"/>
      <c r="BB36" s="111"/>
      <c r="BC36" s="111"/>
      <c r="BD36" s="113"/>
      <c r="BE36" s="113"/>
      <c r="BF36" s="111"/>
      <c r="BG36" s="111"/>
      <c r="BH36" s="104"/>
    </row>
    <row r="37" spans="1:60">
      <c r="A37" s="18">
        <v>2004</v>
      </c>
      <c r="B37" s="167"/>
      <c r="C37" s="168"/>
      <c r="D37" s="172"/>
      <c r="E37" s="172"/>
      <c r="F37" s="172"/>
      <c r="G37" s="172"/>
      <c r="H37" s="172"/>
      <c r="I37" s="172"/>
      <c r="J37" s="172"/>
      <c r="K37" s="172"/>
      <c r="L37" s="172"/>
      <c r="M37" s="172"/>
      <c r="N37" s="172"/>
      <c r="O37" s="172"/>
      <c r="P37" s="232"/>
      <c r="Q37" s="232"/>
      <c r="R37" s="172"/>
      <c r="S37" s="232"/>
      <c r="T37" s="233"/>
      <c r="U37" s="169"/>
      <c r="V37" s="111"/>
      <c r="X37" s="18">
        <v>2004</v>
      </c>
      <c r="Y37" s="197"/>
      <c r="Z37" s="123"/>
      <c r="AA37" s="197"/>
      <c r="AB37" s="197"/>
      <c r="AC37" s="197"/>
      <c r="AD37" s="197"/>
      <c r="AE37" s="197"/>
      <c r="AF37" s="197"/>
      <c r="AG37" s="197"/>
      <c r="AH37" s="197"/>
      <c r="AI37" s="197"/>
      <c r="AJ37" s="197"/>
      <c r="AK37" s="197"/>
      <c r="AL37" s="197"/>
      <c r="AM37" s="226"/>
      <c r="AN37" s="226"/>
      <c r="AO37" s="197"/>
      <c r="AP37" s="227"/>
      <c r="AQ37" s="228"/>
      <c r="AR37" s="96"/>
      <c r="AS37" s="55"/>
      <c r="AT37" s="111"/>
      <c r="AU37" s="112"/>
      <c r="AV37" s="111"/>
      <c r="AW37" s="111"/>
      <c r="AX37" s="111"/>
      <c r="AY37" s="111"/>
      <c r="AZ37" s="111"/>
      <c r="BA37" s="111"/>
      <c r="BB37" s="111"/>
      <c r="BC37" s="111"/>
      <c r="BD37" s="113"/>
      <c r="BE37" s="113"/>
      <c r="BF37" s="111"/>
      <c r="BG37" s="111"/>
      <c r="BH37" s="104"/>
    </row>
    <row r="38" spans="1:60">
      <c r="A38" s="18">
        <v>2005</v>
      </c>
      <c r="B38" s="167"/>
      <c r="C38" s="168"/>
      <c r="D38" s="172"/>
      <c r="E38" s="172"/>
      <c r="F38" s="172"/>
      <c r="G38" s="172"/>
      <c r="H38" s="172"/>
      <c r="I38" s="172"/>
      <c r="J38" s="172"/>
      <c r="K38" s="172"/>
      <c r="L38" s="172"/>
      <c r="M38" s="172"/>
      <c r="N38" s="172"/>
      <c r="O38" s="172"/>
      <c r="P38" s="232"/>
      <c r="Q38" s="232"/>
      <c r="R38" s="172"/>
      <c r="S38" s="232"/>
      <c r="T38" s="233"/>
      <c r="U38" s="169"/>
      <c r="V38" s="111"/>
      <c r="X38" s="18">
        <v>2005</v>
      </c>
      <c r="Y38" s="197"/>
      <c r="Z38" s="123"/>
      <c r="AA38" s="197"/>
      <c r="AB38" s="197"/>
      <c r="AC38" s="197"/>
      <c r="AD38" s="197"/>
      <c r="AE38" s="197"/>
      <c r="AF38" s="197"/>
      <c r="AG38" s="197"/>
      <c r="AH38" s="197"/>
      <c r="AI38" s="197"/>
      <c r="AJ38" s="197"/>
      <c r="AK38" s="197"/>
      <c r="AL38" s="197"/>
      <c r="AM38" s="226"/>
      <c r="AN38" s="226"/>
      <c r="AO38" s="197"/>
      <c r="AP38" s="227"/>
      <c r="AQ38" s="228"/>
      <c r="AR38" s="96"/>
      <c r="AS38" s="55"/>
      <c r="AT38" s="111"/>
      <c r="AU38" s="112"/>
      <c r="AV38" s="111"/>
      <c r="AW38" s="111"/>
      <c r="AX38" s="111"/>
      <c r="AY38" s="111"/>
      <c r="AZ38" s="111"/>
      <c r="BA38" s="111"/>
      <c r="BB38" s="111"/>
      <c r="BC38" s="111"/>
      <c r="BD38" s="113"/>
      <c r="BE38" s="113"/>
      <c r="BF38" s="111"/>
      <c r="BG38" s="111"/>
      <c r="BH38" s="104"/>
    </row>
    <row r="39" spans="1:60">
      <c r="A39" s="18">
        <v>2006</v>
      </c>
      <c r="B39" s="167"/>
      <c r="C39" s="168"/>
      <c r="D39" s="172"/>
      <c r="E39" s="172"/>
      <c r="F39" s="172"/>
      <c r="G39" s="172"/>
      <c r="H39" s="172"/>
      <c r="I39" s="172"/>
      <c r="J39" s="172"/>
      <c r="K39" s="172"/>
      <c r="L39" s="172"/>
      <c r="M39" s="172"/>
      <c r="N39" s="172"/>
      <c r="O39" s="172"/>
      <c r="P39" s="232"/>
      <c r="Q39" s="232"/>
      <c r="R39" s="172"/>
      <c r="S39" s="232"/>
      <c r="T39" s="233"/>
      <c r="U39" s="169"/>
      <c r="V39" s="111"/>
      <c r="X39" s="18">
        <v>2006</v>
      </c>
      <c r="Y39" s="197"/>
      <c r="Z39" s="123"/>
      <c r="AA39" s="197"/>
      <c r="AB39" s="197"/>
      <c r="AC39" s="197"/>
      <c r="AD39" s="197"/>
      <c r="AE39" s="197"/>
      <c r="AF39" s="197"/>
      <c r="AG39" s="197"/>
      <c r="AH39" s="197"/>
      <c r="AI39" s="197"/>
      <c r="AJ39" s="197"/>
      <c r="AK39" s="197"/>
      <c r="AL39" s="197"/>
      <c r="AM39" s="226"/>
      <c r="AN39" s="226"/>
      <c r="AO39" s="197"/>
      <c r="AP39" s="227"/>
      <c r="AQ39" s="228"/>
      <c r="AR39" s="96"/>
      <c r="AS39" s="55"/>
      <c r="AT39" s="111"/>
      <c r="AU39" s="112"/>
      <c r="AV39" s="111"/>
      <c r="AW39" s="111"/>
      <c r="AX39" s="111"/>
      <c r="AY39" s="111"/>
      <c r="AZ39" s="111"/>
      <c r="BA39" s="111"/>
      <c r="BB39" s="111"/>
      <c r="BC39" s="111"/>
      <c r="BD39" s="113"/>
      <c r="BE39" s="113"/>
      <c r="BF39" s="111"/>
      <c r="BG39" s="111"/>
      <c r="BH39" s="104"/>
    </row>
    <row r="40" spans="1:60">
      <c r="A40" s="18">
        <v>2007</v>
      </c>
      <c r="B40" s="167"/>
      <c r="C40" s="168"/>
      <c r="D40" s="172"/>
      <c r="E40" s="172"/>
      <c r="F40" s="172"/>
      <c r="G40" s="172"/>
      <c r="H40" s="172"/>
      <c r="I40" s="172"/>
      <c r="J40" s="172"/>
      <c r="K40" s="172"/>
      <c r="L40" s="172"/>
      <c r="M40" s="172"/>
      <c r="N40" s="172"/>
      <c r="O40" s="172"/>
      <c r="P40" s="232"/>
      <c r="Q40" s="232"/>
      <c r="R40" s="172"/>
      <c r="S40" s="232"/>
      <c r="T40" s="233"/>
      <c r="U40" s="169"/>
      <c r="V40" s="111"/>
      <c r="X40" s="18">
        <v>2007</v>
      </c>
      <c r="Y40" s="197"/>
      <c r="Z40" s="123"/>
      <c r="AA40" s="197"/>
      <c r="AB40" s="197"/>
      <c r="AC40" s="197"/>
      <c r="AD40" s="197"/>
      <c r="AE40" s="197"/>
      <c r="AF40" s="197"/>
      <c r="AG40" s="197"/>
      <c r="AH40" s="197"/>
      <c r="AI40" s="197"/>
      <c r="AJ40" s="197"/>
      <c r="AK40" s="197"/>
      <c r="AL40" s="197"/>
      <c r="AM40" s="226"/>
      <c r="AN40" s="226"/>
      <c r="AO40" s="197"/>
      <c r="AP40" s="227"/>
      <c r="AQ40" s="228"/>
      <c r="AR40" s="96"/>
      <c r="AS40" s="55"/>
      <c r="AT40" s="111"/>
      <c r="AU40" s="112"/>
      <c r="AV40" s="111"/>
      <c r="AW40" s="111"/>
      <c r="AX40" s="111"/>
      <c r="AY40" s="111"/>
      <c r="AZ40" s="111"/>
      <c r="BA40" s="111"/>
      <c r="BB40" s="111"/>
      <c r="BC40" s="111"/>
      <c r="BD40" s="113"/>
      <c r="BE40" s="113"/>
      <c r="BF40" s="111"/>
      <c r="BG40" s="111"/>
      <c r="BH40" s="104"/>
    </row>
    <row r="41" spans="1:60">
      <c r="A41" s="18">
        <v>2008</v>
      </c>
      <c r="B41" s="167"/>
      <c r="C41" s="168"/>
      <c r="D41" s="172"/>
      <c r="E41" s="172"/>
      <c r="F41" s="172"/>
      <c r="G41" s="172"/>
      <c r="H41" s="172"/>
      <c r="I41" s="172"/>
      <c r="J41" s="172"/>
      <c r="K41" s="172"/>
      <c r="L41" s="172"/>
      <c r="M41" s="172"/>
      <c r="N41" s="172"/>
      <c r="O41" s="172"/>
      <c r="P41" s="232"/>
      <c r="Q41" s="232"/>
      <c r="R41" s="172"/>
      <c r="S41" s="232"/>
      <c r="T41" s="233"/>
      <c r="U41" s="169"/>
      <c r="V41" s="111"/>
      <c r="X41" s="18">
        <v>2008</v>
      </c>
      <c r="Y41" s="197"/>
      <c r="Z41" s="123"/>
      <c r="AA41" s="197"/>
      <c r="AB41" s="197"/>
      <c r="AC41" s="197"/>
      <c r="AD41" s="197"/>
      <c r="AE41" s="197"/>
      <c r="AF41" s="197"/>
      <c r="AG41" s="197"/>
      <c r="AH41" s="197"/>
      <c r="AI41" s="197"/>
      <c r="AJ41" s="197"/>
      <c r="AK41" s="197"/>
      <c r="AL41" s="197"/>
      <c r="AM41" s="226"/>
      <c r="AN41" s="226"/>
      <c r="AO41" s="197"/>
      <c r="AP41" s="227"/>
      <c r="AQ41" s="228"/>
      <c r="AR41" s="96"/>
      <c r="AS41" s="55"/>
      <c r="AT41" s="111"/>
      <c r="AU41" s="112"/>
      <c r="AV41" s="111"/>
      <c r="AW41" s="111"/>
      <c r="AX41" s="111"/>
      <c r="AY41" s="111"/>
      <c r="AZ41" s="111"/>
      <c r="BA41" s="111"/>
      <c r="BB41" s="111"/>
      <c r="BC41" s="111"/>
      <c r="BD41" s="113"/>
      <c r="BE41" s="113"/>
      <c r="BF41" s="111"/>
      <c r="BG41" s="111"/>
      <c r="BH41" s="104"/>
    </row>
    <row r="42" spans="1:60">
      <c r="A42" s="18">
        <v>2009</v>
      </c>
      <c r="B42" s="167"/>
      <c r="C42" s="168"/>
      <c r="D42" s="172"/>
      <c r="E42" s="172"/>
      <c r="F42" s="172"/>
      <c r="G42" s="172"/>
      <c r="H42" s="172"/>
      <c r="I42" s="172"/>
      <c r="J42" s="172"/>
      <c r="K42" s="172"/>
      <c r="L42" s="172"/>
      <c r="M42" s="172"/>
      <c r="N42" s="172"/>
      <c r="O42" s="172"/>
      <c r="P42" s="232"/>
      <c r="Q42" s="232"/>
      <c r="R42" s="172"/>
      <c r="S42" s="232"/>
      <c r="T42" s="233"/>
      <c r="U42" s="169"/>
      <c r="V42" s="111"/>
      <c r="X42" s="18">
        <v>2009</v>
      </c>
      <c r="Y42" s="197"/>
      <c r="Z42" s="123"/>
      <c r="AA42" s="197"/>
      <c r="AB42" s="197"/>
      <c r="AC42" s="197"/>
      <c r="AD42" s="197"/>
      <c r="AE42" s="197"/>
      <c r="AF42" s="197"/>
      <c r="AG42" s="197"/>
      <c r="AH42" s="197"/>
      <c r="AI42" s="197"/>
      <c r="AJ42" s="197"/>
      <c r="AK42" s="197"/>
      <c r="AL42" s="197"/>
      <c r="AM42" s="226"/>
      <c r="AN42" s="226"/>
      <c r="AO42" s="197"/>
      <c r="AP42" s="227"/>
      <c r="AQ42" s="228"/>
      <c r="AR42" s="96"/>
      <c r="AS42" s="55"/>
      <c r="AT42" s="111"/>
      <c r="AU42" s="112"/>
      <c r="AV42" s="111"/>
      <c r="AW42" s="111"/>
      <c r="AX42" s="111"/>
      <c r="AY42" s="111"/>
      <c r="AZ42" s="111"/>
      <c r="BA42" s="111"/>
      <c r="BB42" s="111"/>
      <c r="BC42" s="111"/>
      <c r="BD42" s="113"/>
      <c r="BE42" s="113"/>
      <c r="BF42" s="111"/>
      <c r="BG42" s="111"/>
      <c r="BH42" s="104"/>
    </row>
    <row r="43" spans="1:60">
      <c r="A43" s="18">
        <v>2010</v>
      </c>
      <c r="B43" s="167"/>
      <c r="C43" s="168"/>
      <c r="D43" s="172"/>
      <c r="E43" s="172"/>
      <c r="F43" s="172"/>
      <c r="G43" s="172"/>
      <c r="H43" s="172"/>
      <c r="I43" s="172"/>
      <c r="J43" s="172"/>
      <c r="K43" s="172"/>
      <c r="L43" s="172"/>
      <c r="M43" s="172"/>
      <c r="N43" s="172"/>
      <c r="O43" s="172"/>
      <c r="P43" s="232"/>
      <c r="Q43" s="232"/>
      <c r="R43" s="172"/>
      <c r="S43" s="232"/>
      <c r="T43" s="233"/>
      <c r="U43" s="169"/>
      <c r="V43" s="111"/>
      <c r="X43" s="18">
        <v>2010</v>
      </c>
      <c r="Y43" s="197"/>
      <c r="Z43" s="123"/>
      <c r="AA43" s="197"/>
      <c r="AB43" s="197"/>
      <c r="AC43" s="197"/>
      <c r="AD43" s="197"/>
      <c r="AE43" s="197"/>
      <c r="AF43" s="197"/>
      <c r="AG43" s="197"/>
      <c r="AH43" s="197"/>
      <c r="AI43" s="197"/>
      <c r="AJ43" s="197"/>
      <c r="AK43" s="197"/>
      <c r="AL43" s="197"/>
      <c r="AM43" s="226"/>
      <c r="AN43" s="226"/>
      <c r="AO43" s="197"/>
      <c r="AP43" s="227"/>
      <c r="AQ43" s="228"/>
      <c r="AR43" s="96"/>
      <c r="AS43" s="55"/>
      <c r="AT43" s="111"/>
      <c r="AU43" s="112"/>
      <c r="AV43" s="111"/>
      <c r="AW43" s="111"/>
      <c r="AX43" s="111"/>
      <c r="AY43" s="111"/>
      <c r="AZ43" s="111"/>
      <c r="BA43" s="111"/>
      <c r="BB43" s="111"/>
      <c r="BC43" s="111"/>
      <c r="BD43" s="113"/>
      <c r="BE43" s="113"/>
      <c r="BF43" s="111"/>
      <c r="BG43" s="111"/>
      <c r="BH43" s="104"/>
    </row>
    <row r="44" spans="1:60">
      <c r="A44" s="18">
        <v>2011</v>
      </c>
      <c r="B44" s="167"/>
      <c r="C44" s="168"/>
      <c r="D44" s="172"/>
      <c r="E44" s="172"/>
      <c r="F44" s="172"/>
      <c r="G44" s="172"/>
      <c r="H44" s="172"/>
      <c r="I44" s="172"/>
      <c r="J44" s="172"/>
      <c r="K44" s="172"/>
      <c r="L44" s="172"/>
      <c r="M44" s="172"/>
      <c r="N44" s="172"/>
      <c r="O44" s="172"/>
      <c r="P44" s="232"/>
      <c r="Q44" s="232"/>
      <c r="R44" s="172"/>
      <c r="S44" s="232"/>
      <c r="T44" s="233"/>
      <c r="U44" s="169"/>
      <c r="V44" s="111"/>
      <c r="X44" s="18">
        <v>2011</v>
      </c>
      <c r="Y44" s="197"/>
      <c r="Z44" s="123"/>
      <c r="AA44" s="197"/>
      <c r="AB44" s="197"/>
      <c r="AC44" s="197"/>
      <c r="AD44" s="197"/>
      <c r="AE44" s="197"/>
      <c r="AF44" s="197"/>
      <c r="AG44" s="197"/>
      <c r="AH44" s="197"/>
      <c r="AI44" s="197"/>
      <c r="AJ44" s="197"/>
      <c r="AK44" s="197"/>
      <c r="AL44" s="197"/>
      <c r="AM44" s="226"/>
      <c r="AN44" s="226"/>
      <c r="AO44" s="197"/>
      <c r="AP44" s="227"/>
      <c r="AQ44" s="228"/>
      <c r="AR44" s="96"/>
      <c r="AS44" s="55"/>
      <c r="AT44" s="111"/>
      <c r="AU44" s="112"/>
      <c r="AV44" s="111"/>
      <c r="AW44" s="111"/>
      <c r="AX44" s="111"/>
      <c r="AY44" s="111"/>
      <c r="AZ44" s="111"/>
      <c r="BA44" s="111"/>
      <c r="BB44" s="111"/>
      <c r="BC44" s="111"/>
      <c r="BD44" s="113"/>
      <c r="BE44" s="113"/>
      <c r="BF44" s="111"/>
      <c r="BG44" s="111"/>
      <c r="BH44" s="104"/>
    </row>
    <row r="45" spans="1:60">
      <c r="A45" s="18">
        <v>2012</v>
      </c>
      <c r="B45" s="167"/>
      <c r="C45" s="168"/>
      <c r="D45" s="172"/>
      <c r="E45" s="172"/>
      <c r="F45" s="172"/>
      <c r="G45" s="172"/>
      <c r="H45" s="172"/>
      <c r="I45" s="172"/>
      <c r="J45" s="172"/>
      <c r="K45" s="172"/>
      <c r="L45" s="172"/>
      <c r="M45" s="172"/>
      <c r="N45" s="172"/>
      <c r="O45" s="172"/>
      <c r="P45" s="232"/>
      <c r="Q45" s="232"/>
      <c r="R45" s="172"/>
      <c r="S45" s="232"/>
      <c r="T45" s="233"/>
      <c r="U45" s="169"/>
      <c r="V45" s="111"/>
      <c r="X45" s="18">
        <v>2012</v>
      </c>
      <c r="Y45" s="197"/>
      <c r="Z45" s="123"/>
      <c r="AA45" s="197"/>
      <c r="AB45" s="197"/>
      <c r="AC45" s="197"/>
      <c r="AD45" s="197"/>
      <c r="AE45" s="197"/>
      <c r="AF45" s="197"/>
      <c r="AG45" s="197"/>
      <c r="AH45" s="197"/>
      <c r="AI45" s="197"/>
      <c r="AJ45" s="197"/>
      <c r="AK45" s="197"/>
      <c r="AL45" s="197"/>
      <c r="AM45" s="226"/>
      <c r="AN45" s="226"/>
      <c r="AO45" s="197"/>
      <c r="AP45" s="227"/>
      <c r="AQ45" s="228"/>
      <c r="AR45" s="96"/>
      <c r="AS45" s="55"/>
      <c r="AT45" s="111"/>
      <c r="AU45" s="112"/>
      <c r="AV45" s="111"/>
      <c r="AW45" s="111"/>
      <c r="AX45" s="111"/>
      <c r="AY45" s="111"/>
      <c r="AZ45" s="111"/>
      <c r="BA45" s="111"/>
      <c r="BB45" s="111"/>
      <c r="BC45" s="111"/>
      <c r="BD45" s="113"/>
      <c r="BE45" s="113"/>
      <c r="BF45" s="111"/>
      <c r="BG45" s="111"/>
      <c r="BH45" s="104"/>
    </row>
    <row r="46" spans="1:60">
      <c r="A46" s="18">
        <v>2013</v>
      </c>
      <c r="B46" s="167"/>
      <c r="C46" s="168"/>
      <c r="D46" s="172"/>
      <c r="E46" s="172"/>
      <c r="F46" s="172"/>
      <c r="G46" s="172"/>
      <c r="H46" s="172"/>
      <c r="I46" s="172"/>
      <c r="J46" s="172"/>
      <c r="K46" s="172"/>
      <c r="L46" s="172"/>
      <c r="M46" s="172"/>
      <c r="N46" s="172"/>
      <c r="O46" s="172"/>
      <c r="P46" s="232"/>
      <c r="Q46" s="232"/>
      <c r="R46" s="172"/>
      <c r="S46" s="232"/>
      <c r="T46" s="233"/>
      <c r="U46" s="169"/>
      <c r="V46" s="111"/>
      <c r="X46" s="18">
        <v>2013</v>
      </c>
      <c r="Y46" s="197"/>
      <c r="Z46" s="123"/>
      <c r="AA46" s="197"/>
      <c r="AB46" s="197"/>
      <c r="AC46" s="197"/>
      <c r="AD46" s="197"/>
      <c r="AE46" s="197"/>
      <c r="AF46" s="197"/>
      <c r="AG46" s="197"/>
      <c r="AH46" s="197"/>
      <c r="AI46" s="197"/>
      <c r="AJ46" s="197"/>
      <c r="AK46" s="197"/>
      <c r="AL46" s="197"/>
      <c r="AM46" s="226"/>
      <c r="AN46" s="226"/>
      <c r="AO46" s="197"/>
      <c r="AP46" s="227"/>
      <c r="AQ46" s="228"/>
      <c r="AR46" s="96"/>
      <c r="AS46" s="55"/>
      <c r="AT46" s="111"/>
      <c r="AU46" s="112"/>
      <c r="AV46" s="111"/>
      <c r="AW46" s="111"/>
      <c r="AX46" s="111"/>
      <c r="AY46" s="111"/>
      <c r="AZ46" s="111"/>
      <c r="BA46" s="111"/>
      <c r="BB46" s="111"/>
      <c r="BC46" s="111"/>
      <c r="BD46" s="113"/>
      <c r="BE46" s="113"/>
      <c r="BF46" s="111"/>
      <c r="BG46" s="111"/>
      <c r="BH46" s="104"/>
    </row>
    <row r="47" spans="1:60">
      <c r="A47" s="18">
        <v>2014</v>
      </c>
      <c r="B47" s="167"/>
      <c r="C47" s="168"/>
      <c r="D47" s="172"/>
      <c r="E47" s="172"/>
      <c r="F47" s="172"/>
      <c r="G47" s="172"/>
      <c r="H47" s="172"/>
      <c r="I47" s="172"/>
      <c r="J47" s="172"/>
      <c r="K47" s="172"/>
      <c r="L47" s="172"/>
      <c r="M47" s="172"/>
      <c r="N47" s="172"/>
      <c r="O47" s="172"/>
      <c r="P47" s="232"/>
      <c r="Q47" s="232"/>
      <c r="R47" s="172"/>
      <c r="S47" s="232"/>
      <c r="T47" s="233"/>
      <c r="U47" s="169"/>
      <c r="V47" s="111"/>
      <c r="X47" s="18">
        <v>2014</v>
      </c>
      <c r="Y47" s="197"/>
      <c r="Z47" s="123"/>
      <c r="AA47" s="197"/>
      <c r="AB47" s="197"/>
      <c r="AC47" s="197"/>
      <c r="AD47" s="197"/>
      <c r="AE47" s="197"/>
      <c r="AF47" s="197"/>
      <c r="AG47" s="197"/>
      <c r="AH47" s="197"/>
      <c r="AI47" s="197"/>
      <c r="AJ47" s="197"/>
      <c r="AK47" s="197"/>
      <c r="AL47" s="197"/>
      <c r="AM47" s="226"/>
      <c r="AN47" s="226"/>
      <c r="AO47" s="197"/>
      <c r="AP47" s="227"/>
      <c r="AQ47" s="228"/>
      <c r="AR47" s="96"/>
      <c r="AS47" s="55"/>
      <c r="AT47" s="111"/>
      <c r="AU47" s="112"/>
      <c r="AV47" s="111"/>
      <c r="AW47" s="111"/>
      <c r="AX47" s="111"/>
      <c r="AY47" s="111"/>
      <c r="AZ47" s="111"/>
      <c r="BA47" s="111"/>
      <c r="BB47" s="111"/>
      <c r="BC47" s="111"/>
      <c r="BD47" s="113"/>
      <c r="BE47" s="113"/>
      <c r="BF47" s="111"/>
      <c r="BG47" s="111"/>
      <c r="BH47" s="104"/>
    </row>
    <row r="48" spans="1:60">
      <c r="A48" s="18">
        <v>2015</v>
      </c>
      <c r="B48" s="167"/>
      <c r="C48" s="168"/>
      <c r="D48" s="172"/>
      <c r="E48" s="172"/>
      <c r="F48" s="172"/>
      <c r="G48" s="172"/>
      <c r="H48" s="172"/>
      <c r="I48" s="172"/>
      <c r="J48" s="172"/>
      <c r="K48" s="172"/>
      <c r="L48" s="172"/>
      <c r="M48" s="172"/>
      <c r="N48" s="172"/>
      <c r="O48" s="172"/>
      <c r="P48" s="232"/>
      <c r="Q48" s="232"/>
      <c r="R48" s="172"/>
      <c r="S48" s="232"/>
      <c r="T48" s="233"/>
      <c r="U48" s="169"/>
      <c r="V48" s="111"/>
      <c r="X48" s="18">
        <v>2015</v>
      </c>
      <c r="Y48" s="197"/>
      <c r="Z48" s="123"/>
      <c r="AA48" s="197"/>
      <c r="AB48" s="197"/>
      <c r="AC48" s="197"/>
      <c r="AD48" s="197"/>
      <c r="AE48" s="197"/>
      <c r="AF48" s="197"/>
      <c r="AG48" s="197"/>
      <c r="AH48" s="197"/>
      <c r="AI48" s="197"/>
      <c r="AJ48" s="197"/>
      <c r="AK48" s="197"/>
      <c r="AL48" s="197"/>
      <c r="AM48" s="226"/>
      <c r="AN48" s="226"/>
      <c r="AO48" s="197"/>
      <c r="AP48" s="227"/>
      <c r="AQ48" s="228"/>
      <c r="AR48" s="96"/>
      <c r="AS48" s="55"/>
      <c r="AT48" s="111"/>
      <c r="AU48" s="112"/>
      <c r="AV48" s="111"/>
      <c r="AW48" s="111"/>
      <c r="AX48" s="111"/>
      <c r="AY48" s="111"/>
      <c r="AZ48" s="111"/>
      <c r="BA48" s="111"/>
      <c r="BB48" s="111"/>
      <c r="BC48" s="111"/>
      <c r="BD48" s="113"/>
      <c r="BE48" s="113"/>
      <c r="BF48" s="111"/>
      <c r="BG48" s="111"/>
      <c r="BH48" s="104"/>
    </row>
    <row r="49" spans="1:60">
      <c r="A49" s="18">
        <v>2016</v>
      </c>
      <c r="B49" s="167"/>
      <c r="C49" s="168"/>
      <c r="D49" s="172"/>
      <c r="E49" s="172"/>
      <c r="F49" s="172"/>
      <c r="G49" s="172"/>
      <c r="H49" s="172"/>
      <c r="I49" s="172"/>
      <c r="J49" s="172"/>
      <c r="K49" s="172"/>
      <c r="L49" s="172"/>
      <c r="M49" s="172"/>
      <c r="N49" s="172"/>
      <c r="O49" s="172"/>
      <c r="P49" s="232"/>
      <c r="Q49" s="232"/>
      <c r="R49" s="172"/>
      <c r="S49" s="232"/>
      <c r="T49" s="233"/>
      <c r="U49" s="169"/>
      <c r="V49" s="111"/>
      <c r="X49" s="18">
        <v>2016</v>
      </c>
      <c r="Y49" s="197"/>
      <c r="Z49" s="123"/>
      <c r="AA49" s="197"/>
      <c r="AB49" s="197"/>
      <c r="AC49" s="197"/>
      <c r="AD49" s="197"/>
      <c r="AE49" s="197"/>
      <c r="AF49" s="197"/>
      <c r="AG49" s="197"/>
      <c r="AH49" s="197"/>
      <c r="AI49" s="197"/>
      <c r="AJ49" s="197"/>
      <c r="AK49" s="197"/>
      <c r="AL49" s="197"/>
      <c r="AM49" s="226"/>
      <c r="AN49" s="226"/>
      <c r="AO49" s="197"/>
      <c r="AP49" s="227"/>
      <c r="AQ49" s="228"/>
      <c r="AR49" s="96"/>
      <c r="AS49" s="55"/>
      <c r="AT49" s="111"/>
      <c r="AU49" s="112"/>
      <c r="AV49" s="111"/>
      <c r="AW49" s="111"/>
      <c r="AX49" s="111"/>
      <c r="AY49" s="111"/>
      <c r="AZ49" s="111"/>
      <c r="BA49" s="111"/>
      <c r="BB49" s="111"/>
      <c r="BC49" s="111"/>
      <c r="BD49" s="113"/>
      <c r="BE49" s="113"/>
      <c r="BF49" s="111"/>
      <c r="BG49" s="111"/>
      <c r="BH49" s="104"/>
    </row>
    <row r="50" spans="1:60">
      <c r="A50" s="18">
        <v>2017</v>
      </c>
      <c r="B50" s="167"/>
      <c r="C50" s="168"/>
      <c r="D50" s="172"/>
      <c r="E50" s="172"/>
      <c r="F50" s="172"/>
      <c r="G50" s="172"/>
      <c r="H50" s="172"/>
      <c r="I50" s="172"/>
      <c r="J50" s="172"/>
      <c r="K50" s="172"/>
      <c r="L50" s="172"/>
      <c r="M50" s="172"/>
      <c r="N50" s="172"/>
      <c r="O50" s="172"/>
      <c r="P50" s="232"/>
      <c r="Q50" s="232"/>
      <c r="R50" s="172"/>
      <c r="S50" s="232"/>
      <c r="T50" s="233"/>
      <c r="U50" s="169"/>
      <c r="V50" s="111"/>
      <c r="X50" s="18">
        <v>2017</v>
      </c>
      <c r="Y50" s="197"/>
      <c r="Z50" s="123"/>
      <c r="AA50" s="197"/>
      <c r="AB50" s="197"/>
      <c r="AC50" s="197"/>
      <c r="AD50" s="197"/>
      <c r="AE50" s="197"/>
      <c r="AF50" s="197"/>
      <c r="AG50" s="197"/>
      <c r="AH50" s="197"/>
      <c r="AI50" s="197"/>
      <c r="AJ50" s="197"/>
      <c r="AK50" s="197"/>
      <c r="AL50" s="197"/>
      <c r="AM50" s="226"/>
      <c r="AN50" s="226"/>
      <c r="AO50" s="197"/>
      <c r="AP50" s="227"/>
      <c r="AQ50" s="228"/>
      <c r="AR50" s="96"/>
      <c r="AS50" s="55"/>
      <c r="AT50" s="111"/>
      <c r="AU50" s="112"/>
      <c r="AV50" s="111"/>
      <c r="AW50" s="111"/>
      <c r="AX50" s="111"/>
      <c r="AY50" s="111"/>
      <c r="AZ50" s="111"/>
      <c r="BA50" s="111"/>
      <c r="BB50" s="111"/>
      <c r="BC50" s="111"/>
      <c r="BD50" s="113"/>
      <c r="BE50" s="113"/>
      <c r="BF50" s="111"/>
      <c r="BG50" s="111"/>
      <c r="BH50" s="104"/>
    </row>
    <row r="51" spans="1:60" s="176" customFormat="1">
      <c r="A51" s="182">
        <v>2018</v>
      </c>
      <c r="B51" s="167"/>
      <c r="C51" s="168"/>
      <c r="D51" s="172"/>
      <c r="E51" s="172"/>
      <c r="F51" s="172"/>
      <c r="G51" s="172"/>
      <c r="H51" s="172"/>
      <c r="I51" s="172"/>
      <c r="J51" s="172"/>
      <c r="K51" s="172"/>
      <c r="L51" s="172"/>
      <c r="M51" s="172"/>
      <c r="N51" s="172"/>
      <c r="O51" s="172"/>
      <c r="P51" s="232"/>
      <c r="Q51" s="232"/>
      <c r="R51" s="172"/>
      <c r="S51" s="232"/>
      <c r="T51" s="233"/>
      <c r="U51" s="169"/>
      <c r="V51" s="111"/>
      <c r="X51" s="182">
        <v>2018</v>
      </c>
      <c r="Y51" s="197"/>
      <c r="Z51" s="123"/>
      <c r="AA51" s="197"/>
      <c r="AB51" s="197"/>
      <c r="AC51" s="197"/>
      <c r="AD51" s="197"/>
      <c r="AE51" s="197"/>
      <c r="AF51" s="197"/>
      <c r="AG51" s="197"/>
      <c r="AH51" s="197"/>
      <c r="AI51" s="197"/>
      <c r="AJ51" s="197"/>
      <c r="AK51" s="197"/>
      <c r="AL51" s="197"/>
      <c r="AM51" s="226"/>
      <c r="AN51" s="226"/>
      <c r="AO51" s="197"/>
      <c r="AP51" s="227"/>
      <c r="AQ51" s="228"/>
      <c r="AR51" s="96"/>
      <c r="AS51" s="192"/>
      <c r="AT51" s="111"/>
      <c r="AU51" s="112"/>
      <c r="AV51" s="111"/>
      <c r="AW51" s="111"/>
      <c r="AX51" s="111"/>
      <c r="AY51" s="111"/>
      <c r="AZ51" s="111"/>
      <c r="BA51" s="111"/>
      <c r="BB51" s="111"/>
      <c r="BC51" s="111"/>
      <c r="BD51" s="113"/>
      <c r="BE51" s="113"/>
      <c r="BF51" s="111"/>
      <c r="BG51" s="111"/>
      <c r="BH51" s="104"/>
    </row>
    <row r="52" spans="1:60" ht="10.15" thickBot="1">
      <c r="A52" s="18" t="s">
        <v>54</v>
      </c>
      <c r="B52" s="167"/>
      <c r="C52" s="168"/>
      <c r="D52" s="172"/>
      <c r="E52" s="172"/>
      <c r="F52" s="172"/>
      <c r="G52" s="172"/>
      <c r="H52" s="172"/>
      <c r="I52" s="172"/>
      <c r="J52" s="172"/>
      <c r="K52" s="172"/>
      <c r="L52" s="172"/>
      <c r="M52" s="172"/>
      <c r="N52" s="172"/>
      <c r="O52" s="172"/>
      <c r="P52" s="232"/>
      <c r="Q52" s="232"/>
      <c r="R52" s="172"/>
      <c r="S52" s="232"/>
      <c r="T52" s="233"/>
      <c r="U52" s="169"/>
      <c r="V52" s="111"/>
      <c r="X52" s="18" t="s">
        <v>54</v>
      </c>
      <c r="Y52" s="197"/>
      <c r="Z52" s="123"/>
      <c r="AA52" s="197"/>
      <c r="AB52" s="197"/>
      <c r="AC52" s="197"/>
      <c r="AD52" s="197"/>
      <c r="AE52" s="197"/>
      <c r="AF52" s="197"/>
      <c r="AG52" s="197"/>
      <c r="AH52" s="197"/>
      <c r="AI52" s="197"/>
      <c r="AJ52" s="197"/>
      <c r="AK52" s="197"/>
      <c r="AL52" s="197"/>
      <c r="AM52" s="226"/>
      <c r="AN52" s="226"/>
      <c r="AO52" s="197"/>
      <c r="AP52" s="227"/>
      <c r="AQ52" s="228"/>
      <c r="AR52" s="96"/>
      <c r="AS52" s="55"/>
      <c r="AT52" s="111"/>
      <c r="AU52" s="112"/>
      <c r="AV52" s="111"/>
      <c r="AW52" s="111"/>
      <c r="AX52" s="111"/>
      <c r="AY52" s="111"/>
      <c r="AZ52" s="111"/>
      <c r="BA52" s="111"/>
      <c r="BB52" s="111"/>
      <c r="BC52" s="111"/>
      <c r="BD52" s="113"/>
      <c r="BE52" s="113"/>
      <c r="BF52" s="111"/>
      <c r="BG52" s="111"/>
      <c r="BH52" s="104"/>
    </row>
    <row r="53" spans="1:60" s="176" customFormat="1" ht="10.15" thickBot="1">
      <c r="A53" s="183" t="s">
        <v>19</v>
      </c>
      <c r="B53" s="24">
        <f t="shared" ref="B53:O53" si="2">SUM(B34:B52)</f>
        <v>0</v>
      </c>
      <c r="C53" s="149">
        <f t="shared" si="2"/>
        <v>0</v>
      </c>
      <c r="D53" s="25">
        <f t="shared" si="2"/>
        <v>0</v>
      </c>
      <c r="E53" s="25">
        <f t="shared" si="2"/>
        <v>0</v>
      </c>
      <c r="F53" s="25">
        <f t="shared" si="2"/>
        <v>0</v>
      </c>
      <c r="G53" s="25">
        <f t="shared" si="2"/>
        <v>0</v>
      </c>
      <c r="H53" s="25">
        <f t="shared" si="2"/>
        <v>0</v>
      </c>
      <c r="I53" s="25">
        <f t="shared" si="2"/>
        <v>0</v>
      </c>
      <c r="J53" s="25">
        <f t="shared" si="2"/>
        <v>0</v>
      </c>
      <c r="K53" s="25">
        <f t="shared" si="2"/>
        <v>0</v>
      </c>
      <c r="L53" s="25">
        <f t="shared" si="2"/>
        <v>0</v>
      </c>
      <c r="M53" s="25">
        <f t="shared" si="2"/>
        <v>0</v>
      </c>
      <c r="N53" s="25">
        <f t="shared" si="2"/>
        <v>0</v>
      </c>
      <c r="O53" s="25">
        <f t="shared" si="2"/>
        <v>0</v>
      </c>
      <c r="P53" s="23" t="e">
        <f>SUMPRODUCT(P34:P52,B34:B52)/B53</f>
        <v>#DIV/0!</v>
      </c>
      <c r="Q53" s="23" t="e">
        <f>SUMPRODUCT(Q34:Q52,B34:B52)/B53</f>
        <v>#DIV/0!</v>
      </c>
      <c r="R53" s="22">
        <f>SUM(R34:R52)</f>
        <v>0</v>
      </c>
      <c r="S53" s="23" t="e">
        <f>SUMPRODUCT(S34:S52,B34:B52)/B53</f>
        <v>#DIV/0!</v>
      </c>
      <c r="T53" s="221" t="e">
        <f>SUMPRODUCT(T34:T52,B34:B52)/B53</f>
        <v>#DIV/0!</v>
      </c>
      <c r="U53" s="22">
        <f>SUM(U34:U52)</f>
        <v>0</v>
      </c>
      <c r="V53" s="267"/>
      <c r="X53" s="183" t="s">
        <v>19</v>
      </c>
      <c r="Y53" s="24">
        <f t="shared" ref="Y53:AL53" si="3">SUM(Y34:Y52)</f>
        <v>0</v>
      </c>
      <c r="Z53" s="149">
        <f t="shared" si="3"/>
        <v>0</v>
      </c>
      <c r="AA53" s="25">
        <f t="shared" si="3"/>
        <v>0</v>
      </c>
      <c r="AB53" s="25">
        <f t="shared" si="3"/>
        <v>0</v>
      </c>
      <c r="AC53" s="25">
        <f t="shared" si="3"/>
        <v>0</v>
      </c>
      <c r="AD53" s="25">
        <f t="shared" si="3"/>
        <v>0</v>
      </c>
      <c r="AE53" s="25">
        <f t="shared" si="3"/>
        <v>0</v>
      </c>
      <c r="AF53" s="25">
        <f t="shared" si="3"/>
        <v>0</v>
      </c>
      <c r="AG53" s="25">
        <f t="shared" si="3"/>
        <v>0</v>
      </c>
      <c r="AH53" s="25">
        <f t="shared" si="3"/>
        <v>0</v>
      </c>
      <c r="AI53" s="25">
        <f t="shared" si="3"/>
        <v>0</v>
      </c>
      <c r="AJ53" s="25">
        <f t="shared" si="3"/>
        <v>0</v>
      </c>
      <c r="AK53" s="25">
        <f t="shared" si="3"/>
        <v>0</v>
      </c>
      <c r="AL53" s="25">
        <f t="shared" si="3"/>
        <v>0</v>
      </c>
      <c r="AM53" s="23" t="e">
        <f>SUMPRODUCT(AM34:AM52,Y34:Y52)/Y53</f>
        <v>#DIV/0!</v>
      </c>
      <c r="AN53" s="23" t="e">
        <f>SUMPRODUCT(AN34:AN52,Y34:Y52)/Y53</f>
        <v>#DIV/0!</v>
      </c>
      <c r="AO53" s="22">
        <f>SUM(AO34:AO52)</f>
        <v>0</v>
      </c>
      <c r="AP53" s="23" t="e">
        <f>SUMPRODUCT(AP34:AP52,Y34:Y52)/Y53</f>
        <v>#DIV/0!</v>
      </c>
      <c r="AQ53" s="221" t="e">
        <f>SUMPRODUCT(AQ34:AQ52,Y34:Y52)/Y53</f>
        <v>#DIV/0!</v>
      </c>
      <c r="AR53" s="22">
        <f>SUM(AR34:AR52)</f>
        <v>0</v>
      </c>
      <c r="AS53" s="192"/>
      <c r="AT53" s="180"/>
      <c r="AU53" s="114"/>
      <c r="AV53" s="180"/>
      <c r="AW53" s="180"/>
      <c r="AX53" s="180"/>
      <c r="AY53" s="180"/>
      <c r="AZ53" s="180"/>
      <c r="BA53" s="180"/>
      <c r="BB53" s="180"/>
      <c r="BC53" s="180"/>
      <c r="BD53" s="56"/>
      <c r="BE53" s="56"/>
      <c r="BF53" s="180"/>
      <c r="BG53" s="180"/>
      <c r="BH53" s="104"/>
    </row>
    <row r="54" spans="1:60">
      <c r="AS54" s="104"/>
      <c r="AT54" s="104"/>
      <c r="AU54" s="104"/>
      <c r="AV54" s="104"/>
      <c r="AW54" s="104"/>
      <c r="AX54" s="104"/>
      <c r="AY54" s="104"/>
      <c r="AZ54" s="104"/>
      <c r="BA54" s="104"/>
      <c r="BB54" s="104"/>
      <c r="BC54" s="104"/>
      <c r="BD54" s="104"/>
      <c r="BE54" s="104"/>
      <c r="BF54" s="104"/>
      <c r="BG54" s="104"/>
      <c r="BH54" s="104"/>
    </row>
    <row r="55" spans="1:60">
      <c r="AS55" s="104"/>
      <c r="AT55" s="104"/>
      <c r="AU55" s="104"/>
      <c r="AV55" s="104"/>
      <c r="AW55" s="104"/>
      <c r="AX55" s="104"/>
      <c r="AY55" s="104"/>
      <c r="AZ55" s="104"/>
      <c r="BA55" s="104"/>
      <c r="BB55" s="104"/>
      <c r="BC55" s="104"/>
      <c r="BD55" s="104"/>
      <c r="BE55" s="104"/>
      <c r="BF55" s="104"/>
      <c r="BG55" s="104"/>
      <c r="BH55" s="104"/>
    </row>
    <row r="56" spans="1:60" ht="12.75">
      <c r="A56" s="74" t="s">
        <v>226</v>
      </c>
      <c r="X56" s="74" t="s">
        <v>31</v>
      </c>
      <c r="AS56" s="110"/>
      <c r="AT56" s="104"/>
      <c r="AU56" s="104"/>
      <c r="AV56" s="104"/>
      <c r="AW56" s="104"/>
      <c r="AX56" s="104"/>
      <c r="AY56" s="104"/>
      <c r="AZ56" s="104"/>
      <c r="BA56" s="104"/>
      <c r="BB56" s="104"/>
      <c r="BC56" s="104"/>
      <c r="BD56" s="104"/>
      <c r="BE56" s="104"/>
      <c r="BF56" s="104"/>
      <c r="BG56" s="104"/>
      <c r="BH56" s="104"/>
    </row>
    <row r="57" spans="1:60" ht="13.15" thickBot="1">
      <c r="A57" s="74"/>
      <c r="X57" s="5"/>
      <c r="AS57" s="53"/>
      <c r="AT57" s="104"/>
      <c r="AU57" s="104"/>
      <c r="AV57" s="104"/>
      <c r="AW57" s="104"/>
      <c r="AX57" s="104"/>
      <c r="AY57" s="104"/>
      <c r="AZ57" s="104"/>
      <c r="BA57" s="104"/>
      <c r="BB57" s="104"/>
      <c r="BC57" s="104"/>
      <c r="BD57" s="104"/>
      <c r="BE57" s="104"/>
      <c r="BF57" s="104"/>
      <c r="BG57" s="104"/>
      <c r="BH57" s="104"/>
    </row>
    <row r="58" spans="1:60" ht="26.25" customHeight="1">
      <c r="B58" s="297" t="s">
        <v>49</v>
      </c>
      <c r="C58" s="289" t="s">
        <v>50</v>
      </c>
      <c r="D58" s="299" t="s">
        <v>83</v>
      </c>
      <c r="E58" s="300"/>
      <c r="F58" s="300"/>
      <c r="G58" s="300"/>
      <c r="H58" s="301"/>
      <c r="I58" s="302" t="s">
        <v>88</v>
      </c>
      <c r="J58" s="303"/>
      <c r="K58" s="304"/>
      <c r="L58" s="302" t="s">
        <v>91</v>
      </c>
      <c r="M58" s="303"/>
      <c r="N58" s="304"/>
      <c r="O58" s="289" t="s">
        <v>82</v>
      </c>
      <c r="P58" s="289" t="s">
        <v>276</v>
      </c>
      <c r="Q58" s="289" t="s">
        <v>309</v>
      </c>
      <c r="R58" s="308" t="s">
        <v>80</v>
      </c>
      <c r="S58" s="289" t="s">
        <v>250</v>
      </c>
      <c r="T58" s="289" t="s">
        <v>251</v>
      </c>
      <c r="U58" s="306" t="s">
        <v>81</v>
      </c>
      <c r="V58" s="264"/>
      <c r="Y58" s="297" t="s">
        <v>49</v>
      </c>
      <c r="Z58" s="289" t="s">
        <v>50</v>
      </c>
      <c r="AA58" s="299" t="s">
        <v>83</v>
      </c>
      <c r="AB58" s="300"/>
      <c r="AC58" s="300"/>
      <c r="AD58" s="300"/>
      <c r="AE58" s="301"/>
      <c r="AF58" s="302" t="s">
        <v>88</v>
      </c>
      <c r="AG58" s="303"/>
      <c r="AH58" s="304"/>
      <c r="AI58" s="302" t="s">
        <v>91</v>
      </c>
      <c r="AJ58" s="303"/>
      <c r="AK58" s="304"/>
      <c r="AL58" s="289" t="s">
        <v>82</v>
      </c>
      <c r="AM58" s="289" t="s">
        <v>276</v>
      </c>
      <c r="AN58" s="289" t="s">
        <v>309</v>
      </c>
      <c r="AO58" s="308" t="s">
        <v>80</v>
      </c>
      <c r="AP58" s="289" t="s">
        <v>250</v>
      </c>
      <c r="AQ58" s="289" t="s">
        <v>251</v>
      </c>
      <c r="AR58" s="306" t="s">
        <v>81</v>
      </c>
      <c r="AS58" s="104"/>
      <c r="AT58" s="305"/>
      <c r="AU58" s="305"/>
      <c r="AV58" s="291"/>
      <c r="AW58" s="291"/>
      <c r="AX58" s="291"/>
      <c r="AY58" s="305"/>
      <c r="AZ58" s="305"/>
      <c r="BA58" s="305"/>
      <c r="BB58" s="305"/>
      <c r="BC58" s="305"/>
      <c r="BD58" s="305"/>
      <c r="BE58" s="291"/>
      <c r="BF58" s="291"/>
      <c r="BG58" s="291"/>
      <c r="BH58" s="104"/>
    </row>
    <row r="59" spans="1:60" ht="10.15" thickBot="1">
      <c r="B59" s="298"/>
      <c r="C59" s="292"/>
      <c r="D59" s="163" t="s">
        <v>283</v>
      </c>
      <c r="E59" s="163" t="s">
        <v>284</v>
      </c>
      <c r="F59" s="171" t="s">
        <v>280</v>
      </c>
      <c r="G59" s="163" t="s">
        <v>281</v>
      </c>
      <c r="H59" s="163" t="s">
        <v>282</v>
      </c>
      <c r="I59" s="163" t="s">
        <v>51</v>
      </c>
      <c r="J59" s="163" t="s">
        <v>285</v>
      </c>
      <c r="K59" s="163" t="s">
        <v>286</v>
      </c>
      <c r="L59" s="163" t="s">
        <v>51</v>
      </c>
      <c r="M59" s="163" t="s">
        <v>285</v>
      </c>
      <c r="N59" s="163" t="s">
        <v>286</v>
      </c>
      <c r="O59" s="292"/>
      <c r="P59" s="292"/>
      <c r="Q59" s="292"/>
      <c r="R59" s="309"/>
      <c r="S59" s="290"/>
      <c r="T59" s="290"/>
      <c r="U59" s="307"/>
      <c r="V59" s="264"/>
      <c r="X59" s="6"/>
      <c r="Y59" s="298"/>
      <c r="Z59" s="292"/>
      <c r="AA59" s="163" t="s">
        <v>283</v>
      </c>
      <c r="AB59" s="163" t="s">
        <v>284</v>
      </c>
      <c r="AC59" s="171" t="s">
        <v>280</v>
      </c>
      <c r="AD59" s="163" t="s">
        <v>281</v>
      </c>
      <c r="AE59" s="163" t="s">
        <v>282</v>
      </c>
      <c r="AF59" s="163" t="s">
        <v>51</v>
      </c>
      <c r="AG59" s="163" t="s">
        <v>285</v>
      </c>
      <c r="AH59" s="163" t="s">
        <v>286</v>
      </c>
      <c r="AI59" s="163" t="s">
        <v>51</v>
      </c>
      <c r="AJ59" s="163" t="s">
        <v>285</v>
      </c>
      <c r="AK59" s="163" t="s">
        <v>286</v>
      </c>
      <c r="AL59" s="292"/>
      <c r="AM59" s="292"/>
      <c r="AN59" s="292"/>
      <c r="AO59" s="309"/>
      <c r="AP59" s="290"/>
      <c r="AQ59" s="290"/>
      <c r="AR59" s="307"/>
      <c r="AS59" s="54"/>
      <c r="AT59" s="305"/>
      <c r="AU59" s="305"/>
      <c r="AV59" s="115"/>
      <c r="AW59" s="115"/>
      <c r="AX59" s="115"/>
      <c r="AY59" s="115"/>
      <c r="AZ59" s="115"/>
      <c r="BA59" s="115"/>
      <c r="BB59" s="115"/>
      <c r="BC59" s="305"/>
      <c r="BD59" s="305"/>
      <c r="BE59" s="291"/>
      <c r="BF59" s="291"/>
      <c r="BG59" s="291"/>
      <c r="BH59" s="104"/>
    </row>
    <row r="60" spans="1:60">
      <c r="A60" s="17" t="s">
        <v>187</v>
      </c>
      <c r="B60" s="167"/>
      <c r="C60" s="168"/>
      <c r="D60" s="172"/>
      <c r="E60" s="172"/>
      <c r="F60" s="172"/>
      <c r="G60" s="172"/>
      <c r="H60" s="172"/>
      <c r="I60" s="172"/>
      <c r="J60" s="172"/>
      <c r="K60" s="172"/>
      <c r="L60" s="172"/>
      <c r="M60" s="172"/>
      <c r="N60" s="172"/>
      <c r="O60" s="172"/>
      <c r="P60" s="232"/>
      <c r="Q60" s="232"/>
      <c r="R60" s="172"/>
      <c r="S60" s="232"/>
      <c r="T60" s="233"/>
      <c r="U60" s="169"/>
      <c r="V60" s="111"/>
      <c r="X60" s="17" t="s">
        <v>187</v>
      </c>
      <c r="Y60" s="197"/>
      <c r="Z60" s="123"/>
      <c r="AA60" s="197"/>
      <c r="AB60" s="197"/>
      <c r="AC60" s="197"/>
      <c r="AD60" s="197"/>
      <c r="AE60" s="197"/>
      <c r="AF60" s="197"/>
      <c r="AG60" s="197"/>
      <c r="AH60" s="197"/>
      <c r="AI60" s="197"/>
      <c r="AJ60" s="197"/>
      <c r="AK60" s="197"/>
      <c r="AL60" s="197"/>
      <c r="AM60" s="226"/>
      <c r="AN60" s="226"/>
      <c r="AO60" s="197"/>
      <c r="AP60" s="227"/>
      <c r="AQ60" s="228"/>
      <c r="AR60" s="96"/>
      <c r="AS60" s="55"/>
      <c r="AT60" s="111"/>
      <c r="AU60" s="112"/>
      <c r="AV60" s="111"/>
      <c r="AW60" s="111"/>
      <c r="AX60" s="111"/>
      <c r="AY60" s="111"/>
      <c r="AZ60" s="111"/>
      <c r="BA60" s="111"/>
      <c r="BB60" s="111"/>
      <c r="BC60" s="111"/>
      <c r="BD60" s="113"/>
      <c r="BE60" s="113"/>
      <c r="BF60" s="111"/>
      <c r="BG60" s="111"/>
      <c r="BH60" s="104"/>
    </row>
    <row r="61" spans="1:60">
      <c r="A61" s="18" t="s">
        <v>188</v>
      </c>
      <c r="B61" s="167"/>
      <c r="C61" s="168"/>
      <c r="D61" s="172"/>
      <c r="E61" s="172"/>
      <c r="F61" s="172"/>
      <c r="G61" s="172"/>
      <c r="H61" s="172"/>
      <c r="I61" s="172"/>
      <c r="J61" s="172"/>
      <c r="K61" s="172"/>
      <c r="L61" s="172"/>
      <c r="M61" s="172"/>
      <c r="N61" s="172"/>
      <c r="O61" s="172"/>
      <c r="P61" s="232"/>
      <c r="Q61" s="232"/>
      <c r="R61" s="172"/>
      <c r="S61" s="232"/>
      <c r="T61" s="233"/>
      <c r="U61" s="169"/>
      <c r="V61" s="111"/>
      <c r="X61" s="18" t="s">
        <v>188</v>
      </c>
      <c r="Y61" s="197"/>
      <c r="Z61" s="123"/>
      <c r="AA61" s="197"/>
      <c r="AB61" s="197"/>
      <c r="AC61" s="197"/>
      <c r="AD61" s="197"/>
      <c r="AE61" s="197"/>
      <c r="AF61" s="197"/>
      <c r="AG61" s="197"/>
      <c r="AH61" s="197"/>
      <c r="AI61" s="197"/>
      <c r="AJ61" s="197"/>
      <c r="AK61" s="197"/>
      <c r="AL61" s="197"/>
      <c r="AM61" s="226"/>
      <c r="AN61" s="226"/>
      <c r="AO61" s="197"/>
      <c r="AP61" s="227"/>
      <c r="AQ61" s="228"/>
      <c r="AR61" s="96"/>
      <c r="AS61" s="55"/>
      <c r="AT61" s="111"/>
      <c r="AU61" s="112"/>
      <c r="AV61" s="111"/>
      <c r="AW61" s="111"/>
      <c r="AX61" s="111"/>
      <c r="AY61" s="111"/>
      <c r="AZ61" s="111"/>
      <c r="BA61" s="111"/>
      <c r="BB61" s="111"/>
      <c r="BC61" s="111"/>
      <c r="BD61" s="113"/>
      <c r="BE61" s="113"/>
      <c r="BF61" s="111"/>
      <c r="BG61" s="111"/>
      <c r="BH61" s="104"/>
    </row>
    <row r="62" spans="1:60">
      <c r="A62" s="18" t="s">
        <v>196</v>
      </c>
      <c r="B62" s="167"/>
      <c r="C62" s="168"/>
      <c r="D62" s="172"/>
      <c r="E62" s="172"/>
      <c r="F62" s="172"/>
      <c r="G62" s="172"/>
      <c r="H62" s="172"/>
      <c r="I62" s="172"/>
      <c r="J62" s="172"/>
      <c r="K62" s="172"/>
      <c r="L62" s="172"/>
      <c r="M62" s="172"/>
      <c r="N62" s="172"/>
      <c r="O62" s="172"/>
      <c r="P62" s="232"/>
      <c r="Q62" s="232"/>
      <c r="R62" s="172"/>
      <c r="S62" s="232"/>
      <c r="T62" s="233"/>
      <c r="U62" s="169"/>
      <c r="V62" s="111"/>
      <c r="X62" s="18" t="s">
        <v>196</v>
      </c>
      <c r="Y62" s="197"/>
      <c r="Z62" s="123"/>
      <c r="AA62" s="197"/>
      <c r="AB62" s="197"/>
      <c r="AC62" s="197"/>
      <c r="AD62" s="197"/>
      <c r="AE62" s="197"/>
      <c r="AF62" s="197"/>
      <c r="AG62" s="197"/>
      <c r="AH62" s="197"/>
      <c r="AI62" s="197"/>
      <c r="AJ62" s="197"/>
      <c r="AK62" s="197"/>
      <c r="AL62" s="197"/>
      <c r="AM62" s="226"/>
      <c r="AN62" s="226"/>
      <c r="AO62" s="197"/>
      <c r="AP62" s="227"/>
      <c r="AQ62" s="228"/>
      <c r="AR62" s="96"/>
      <c r="AS62" s="55"/>
      <c r="AT62" s="111"/>
      <c r="AU62" s="112"/>
      <c r="AV62" s="111"/>
      <c r="AW62" s="111"/>
      <c r="AX62" s="111"/>
      <c r="AY62" s="111"/>
      <c r="AZ62" s="111"/>
      <c r="BA62" s="111"/>
      <c r="BB62" s="111"/>
      <c r="BC62" s="111"/>
      <c r="BD62" s="113"/>
      <c r="BE62" s="113"/>
      <c r="BF62" s="111"/>
      <c r="BG62" s="111"/>
      <c r="BH62" s="104"/>
    </row>
    <row r="63" spans="1:60">
      <c r="A63" s="18" t="s">
        <v>197</v>
      </c>
      <c r="B63" s="167"/>
      <c r="C63" s="168"/>
      <c r="D63" s="172"/>
      <c r="E63" s="172"/>
      <c r="F63" s="172"/>
      <c r="G63" s="172"/>
      <c r="H63" s="172"/>
      <c r="I63" s="172"/>
      <c r="J63" s="172"/>
      <c r="K63" s="172"/>
      <c r="L63" s="172"/>
      <c r="M63" s="172"/>
      <c r="N63" s="172"/>
      <c r="O63" s="172"/>
      <c r="P63" s="232"/>
      <c r="Q63" s="232"/>
      <c r="R63" s="172"/>
      <c r="S63" s="232"/>
      <c r="T63" s="233"/>
      <c r="U63" s="169"/>
      <c r="V63" s="111"/>
      <c r="X63" s="18" t="s">
        <v>197</v>
      </c>
      <c r="Y63" s="197"/>
      <c r="Z63" s="123"/>
      <c r="AA63" s="197"/>
      <c r="AB63" s="197"/>
      <c r="AC63" s="197"/>
      <c r="AD63" s="197"/>
      <c r="AE63" s="197"/>
      <c r="AF63" s="197"/>
      <c r="AG63" s="197"/>
      <c r="AH63" s="197"/>
      <c r="AI63" s="197"/>
      <c r="AJ63" s="197"/>
      <c r="AK63" s="197"/>
      <c r="AL63" s="197"/>
      <c r="AM63" s="226"/>
      <c r="AN63" s="226"/>
      <c r="AO63" s="197"/>
      <c r="AP63" s="227"/>
      <c r="AQ63" s="228"/>
      <c r="AR63" s="96"/>
      <c r="AS63" s="55"/>
      <c r="AT63" s="111"/>
      <c r="AU63" s="112"/>
      <c r="AV63" s="111"/>
      <c r="AW63" s="111"/>
      <c r="AX63" s="111"/>
      <c r="AY63" s="111"/>
      <c r="AZ63" s="111"/>
      <c r="BA63" s="111"/>
      <c r="BB63" s="111"/>
      <c r="BC63" s="111"/>
      <c r="BD63" s="113"/>
      <c r="BE63" s="113"/>
      <c r="BF63" s="111"/>
      <c r="BG63" s="111"/>
      <c r="BH63" s="104"/>
    </row>
    <row r="64" spans="1:60">
      <c r="A64" s="18" t="s">
        <v>195</v>
      </c>
      <c r="B64" s="167"/>
      <c r="C64" s="168"/>
      <c r="D64" s="172"/>
      <c r="E64" s="172"/>
      <c r="F64" s="172"/>
      <c r="G64" s="172"/>
      <c r="H64" s="172"/>
      <c r="I64" s="172"/>
      <c r="J64" s="172"/>
      <c r="K64" s="172"/>
      <c r="L64" s="172"/>
      <c r="M64" s="172"/>
      <c r="N64" s="172"/>
      <c r="O64" s="172"/>
      <c r="P64" s="232"/>
      <c r="Q64" s="232"/>
      <c r="R64" s="172"/>
      <c r="S64" s="232"/>
      <c r="T64" s="233"/>
      <c r="U64" s="169"/>
      <c r="V64" s="111"/>
      <c r="X64" s="18" t="s">
        <v>195</v>
      </c>
      <c r="Y64" s="197"/>
      <c r="Z64" s="123"/>
      <c r="AA64" s="197"/>
      <c r="AB64" s="197"/>
      <c r="AC64" s="197"/>
      <c r="AD64" s="197"/>
      <c r="AE64" s="197"/>
      <c r="AF64" s="197"/>
      <c r="AG64" s="197"/>
      <c r="AH64" s="197"/>
      <c r="AI64" s="197"/>
      <c r="AJ64" s="197"/>
      <c r="AK64" s="197"/>
      <c r="AL64" s="197"/>
      <c r="AM64" s="226"/>
      <c r="AN64" s="226"/>
      <c r="AO64" s="197"/>
      <c r="AP64" s="227"/>
      <c r="AQ64" s="228"/>
      <c r="AR64" s="96"/>
      <c r="AS64" s="55"/>
      <c r="AT64" s="111"/>
      <c r="AU64" s="112"/>
      <c r="AV64" s="111"/>
      <c r="AW64" s="111"/>
      <c r="AX64" s="111"/>
      <c r="AY64" s="111"/>
      <c r="AZ64" s="111"/>
      <c r="BA64" s="111"/>
      <c r="BB64" s="111"/>
      <c r="BC64" s="111"/>
      <c r="BD64" s="113"/>
      <c r="BE64" s="113"/>
      <c r="BF64" s="111"/>
      <c r="BG64" s="111"/>
      <c r="BH64" s="104"/>
    </row>
    <row r="65" spans="1:60">
      <c r="A65" s="18" t="s">
        <v>198</v>
      </c>
      <c r="B65" s="167"/>
      <c r="C65" s="168"/>
      <c r="D65" s="172"/>
      <c r="E65" s="172"/>
      <c r="F65" s="172"/>
      <c r="G65" s="172"/>
      <c r="H65" s="172"/>
      <c r="I65" s="172"/>
      <c r="J65" s="172"/>
      <c r="K65" s="172"/>
      <c r="L65" s="172"/>
      <c r="M65" s="172"/>
      <c r="N65" s="172"/>
      <c r="O65" s="172"/>
      <c r="P65" s="232"/>
      <c r="Q65" s="232"/>
      <c r="R65" s="172"/>
      <c r="S65" s="232"/>
      <c r="T65" s="233"/>
      <c r="U65" s="169"/>
      <c r="V65" s="111"/>
      <c r="X65" s="18" t="s">
        <v>198</v>
      </c>
      <c r="Y65" s="197"/>
      <c r="Z65" s="123"/>
      <c r="AA65" s="197"/>
      <c r="AB65" s="197"/>
      <c r="AC65" s="197"/>
      <c r="AD65" s="197"/>
      <c r="AE65" s="197"/>
      <c r="AF65" s="197"/>
      <c r="AG65" s="197"/>
      <c r="AH65" s="197"/>
      <c r="AI65" s="197"/>
      <c r="AJ65" s="197"/>
      <c r="AK65" s="197"/>
      <c r="AL65" s="197"/>
      <c r="AM65" s="226"/>
      <c r="AN65" s="226"/>
      <c r="AO65" s="197"/>
      <c r="AP65" s="227"/>
      <c r="AQ65" s="228"/>
      <c r="AR65" s="96"/>
      <c r="AS65" s="55"/>
      <c r="AT65" s="111"/>
      <c r="AU65" s="112"/>
      <c r="AV65" s="111"/>
      <c r="AW65" s="111"/>
      <c r="AX65" s="111"/>
      <c r="AY65" s="111"/>
      <c r="AZ65" s="111"/>
      <c r="BA65" s="111"/>
      <c r="BB65" s="111"/>
      <c r="BC65" s="111"/>
      <c r="BD65" s="113"/>
      <c r="BE65" s="113"/>
      <c r="BF65" s="111"/>
      <c r="BG65" s="111"/>
      <c r="BH65" s="104"/>
    </row>
    <row r="66" spans="1:60">
      <c r="A66" s="18" t="s">
        <v>199</v>
      </c>
      <c r="B66" s="167"/>
      <c r="C66" s="168"/>
      <c r="D66" s="172"/>
      <c r="E66" s="172"/>
      <c r="F66" s="172"/>
      <c r="G66" s="172"/>
      <c r="H66" s="172"/>
      <c r="I66" s="172"/>
      <c r="J66" s="172"/>
      <c r="K66" s="172"/>
      <c r="L66" s="172"/>
      <c r="M66" s="172"/>
      <c r="N66" s="172"/>
      <c r="O66" s="172"/>
      <c r="P66" s="232"/>
      <c r="Q66" s="232"/>
      <c r="R66" s="172"/>
      <c r="S66" s="232"/>
      <c r="T66" s="233"/>
      <c r="U66" s="169"/>
      <c r="V66" s="111"/>
      <c r="X66" s="18" t="s">
        <v>199</v>
      </c>
      <c r="Y66" s="197"/>
      <c r="Z66" s="123"/>
      <c r="AA66" s="197"/>
      <c r="AB66" s="197"/>
      <c r="AC66" s="197"/>
      <c r="AD66" s="197"/>
      <c r="AE66" s="197"/>
      <c r="AF66" s="197"/>
      <c r="AG66" s="197"/>
      <c r="AH66" s="197"/>
      <c r="AI66" s="197"/>
      <c r="AJ66" s="197"/>
      <c r="AK66" s="197"/>
      <c r="AL66" s="197"/>
      <c r="AM66" s="226"/>
      <c r="AN66" s="226"/>
      <c r="AO66" s="197"/>
      <c r="AP66" s="227"/>
      <c r="AQ66" s="228"/>
      <c r="AR66" s="96"/>
      <c r="AS66" s="55"/>
      <c r="AT66" s="111"/>
      <c r="AU66" s="112"/>
      <c r="AV66" s="111"/>
      <c r="AW66" s="111"/>
      <c r="AX66" s="111"/>
      <c r="AY66" s="111"/>
      <c r="AZ66" s="111"/>
      <c r="BA66" s="111"/>
      <c r="BB66" s="111"/>
      <c r="BC66" s="111"/>
      <c r="BD66" s="113"/>
      <c r="BE66" s="113"/>
      <c r="BF66" s="111"/>
      <c r="BG66" s="111"/>
      <c r="BH66" s="104"/>
    </row>
    <row r="67" spans="1:60">
      <c r="A67" s="18" t="s">
        <v>200</v>
      </c>
      <c r="B67" s="167"/>
      <c r="C67" s="168"/>
      <c r="D67" s="172"/>
      <c r="E67" s="172"/>
      <c r="F67" s="172"/>
      <c r="G67" s="172"/>
      <c r="H67" s="172"/>
      <c r="I67" s="172"/>
      <c r="J67" s="172"/>
      <c r="K67" s="172"/>
      <c r="L67" s="172"/>
      <c r="M67" s="172"/>
      <c r="N67" s="172"/>
      <c r="O67" s="172"/>
      <c r="P67" s="232"/>
      <c r="Q67" s="232"/>
      <c r="R67" s="172"/>
      <c r="S67" s="232"/>
      <c r="T67" s="233"/>
      <c r="U67" s="169"/>
      <c r="V67" s="111"/>
      <c r="X67" s="18" t="s">
        <v>200</v>
      </c>
      <c r="Y67" s="197"/>
      <c r="Z67" s="123"/>
      <c r="AA67" s="197"/>
      <c r="AB67" s="197"/>
      <c r="AC67" s="197"/>
      <c r="AD67" s="197"/>
      <c r="AE67" s="197"/>
      <c r="AF67" s="197"/>
      <c r="AG67" s="197"/>
      <c r="AH67" s="197"/>
      <c r="AI67" s="197"/>
      <c r="AJ67" s="197"/>
      <c r="AK67" s="197"/>
      <c r="AL67" s="197"/>
      <c r="AM67" s="226"/>
      <c r="AN67" s="226"/>
      <c r="AO67" s="197"/>
      <c r="AP67" s="227"/>
      <c r="AQ67" s="228"/>
      <c r="AR67" s="96"/>
      <c r="AS67" s="55"/>
      <c r="AT67" s="111"/>
      <c r="AU67" s="112"/>
      <c r="AV67" s="111"/>
      <c r="AW67" s="111"/>
      <c r="AX67" s="111"/>
      <c r="AY67" s="111"/>
      <c r="AZ67" s="111"/>
      <c r="BA67" s="111"/>
      <c r="BB67" s="111"/>
      <c r="BC67" s="111"/>
      <c r="BD67" s="113"/>
      <c r="BE67" s="113"/>
      <c r="BF67" s="111"/>
      <c r="BG67" s="111"/>
      <c r="BH67" s="104"/>
    </row>
    <row r="68" spans="1:60">
      <c r="A68" s="18" t="s">
        <v>201</v>
      </c>
      <c r="B68" s="167"/>
      <c r="C68" s="168"/>
      <c r="D68" s="172"/>
      <c r="E68" s="172"/>
      <c r="F68" s="172"/>
      <c r="G68" s="172"/>
      <c r="H68" s="172"/>
      <c r="I68" s="172"/>
      <c r="J68" s="172"/>
      <c r="K68" s="172"/>
      <c r="L68" s="172"/>
      <c r="M68" s="172"/>
      <c r="N68" s="172"/>
      <c r="O68" s="172"/>
      <c r="P68" s="232"/>
      <c r="Q68" s="232"/>
      <c r="R68" s="172"/>
      <c r="S68" s="232"/>
      <c r="T68" s="233"/>
      <c r="U68" s="169"/>
      <c r="V68" s="111"/>
      <c r="X68" s="18" t="s">
        <v>201</v>
      </c>
      <c r="Y68" s="197"/>
      <c r="Z68" s="123"/>
      <c r="AA68" s="197"/>
      <c r="AB68" s="197"/>
      <c r="AC68" s="197"/>
      <c r="AD68" s="197"/>
      <c r="AE68" s="197"/>
      <c r="AF68" s="197"/>
      <c r="AG68" s="197"/>
      <c r="AH68" s="197"/>
      <c r="AI68" s="197"/>
      <c r="AJ68" s="197"/>
      <c r="AK68" s="197"/>
      <c r="AL68" s="197"/>
      <c r="AM68" s="226"/>
      <c r="AN68" s="226"/>
      <c r="AO68" s="197"/>
      <c r="AP68" s="227"/>
      <c r="AQ68" s="228"/>
      <c r="AR68" s="96"/>
      <c r="AS68" s="55"/>
      <c r="AT68" s="111"/>
      <c r="AU68" s="112"/>
      <c r="AV68" s="111"/>
      <c r="AW68" s="111"/>
      <c r="AX68" s="111"/>
      <c r="AY68" s="111"/>
      <c r="AZ68" s="111"/>
      <c r="BA68" s="111"/>
      <c r="BB68" s="111"/>
      <c r="BC68" s="111"/>
      <c r="BD68" s="113"/>
      <c r="BE68" s="113"/>
      <c r="BF68" s="111"/>
      <c r="BG68" s="111"/>
      <c r="BH68" s="104"/>
    </row>
    <row r="69" spans="1:60">
      <c r="A69" s="18" t="s">
        <v>202</v>
      </c>
      <c r="B69" s="167"/>
      <c r="C69" s="168"/>
      <c r="D69" s="172"/>
      <c r="E69" s="172"/>
      <c r="F69" s="172"/>
      <c r="G69" s="172"/>
      <c r="H69" s="172"/>
      <c r="I69" s="172"/>
      <c r="J69" s="172"/>
      <c r="K69" s="172"/>
      <c r="L69" s="172"/>
      <c r="M69" s="172"/>
      <c r="N69" s="172"/>
      <c r="O69" s="172"/>
      <c r="P69" s="232"/>
      <c r="Q69" s="232"/>
      <c r="R69" s="172"/>
      <c r="S69" s="232"/>
      <c r="T69" s="233"/>
      <c r="U69" s="169"/>
      <c r="V69" s="111"/>
      <c r="X69" s="18" t="s">
        <v>202</v>
      </c>
      <c r="Y69" s="197"/>
      <c r="Z69" s="123"/>
      <c r="AA69" s="197"/>
      <c r="AB69" s="197"/>
      <c r="AC69" s="197"/>
      <c r="AD69" s="197"/>
      <c r="AE69" s="197"/>
      <c r="AF69" s="197"/>
      <c r="AG69" s="197"/>
      <c r="AH69" s="197"/>
      <c r="AI69" s="197"/>
      <c r="AJ69" s="197"/>
      <c r="AK69" s="197"/>
      <c r="AL69" s="197"/>
      <c r="AM69" s="226"/>
      <c r="AN69" s="226"/>
      <c r="AO69" s="197"/>
      <c r="AP69" s="227"/>
      <c r="AQ69" s="228"/>
      <c r="AR69" s="96"/>
      <c r="AS69" s="55"/>
      <c r="AT69" s="111"/>
      <c r="AU69" s="112"/>
      <c r="AV69" s="111"/>
      <c r="AW69" s="111"/>
      <c r="AX69" s="111"/>
      <c r="AY69" s="111"/>
      <c r="AZ69" s="111"/>
      <c r="BA69" s="111"/>
      <c r="BB69" s="111"/>
      <c r="BC69" s="111"/>
      <c r="BD69" s="113"/>
      <c r="BE69" s="113"/>
      <c r="BF69" s="111"/>
      <c r="BG69" s="111"/>
      <c r="BH69" s="104"/>
    </row>
    <row r="70" spans="1:60">
      <c r="A70" s="18" t="s">
        <v>189</v>
      </c>
      <c r="B70" s="167"/>
      <c r="C70" s="168"/>
      <c r="D70" s="172"/>
      <c r="E70" s="172"/>
      <c r="F70" s="172"/>
      <c r="G70" s="172"/>
      <c r="H70" s="172"/>
      <c r="I70" s="172"/>
      <c r="J70" s="172"/>
      <c r="K70" s="172"/>
      <c r="L70" s="172"/>
      <c r="M70" s="172"/>
      <c r="N70" s="172"/>
      <c r="O70" s="172"/>
      <c r="P70" s="232"/>
      <c r="Q70" s="232"/>
      <c r="R70" s="172"/>
      <c r="S70" s="232"/>
      <c r="T70" s="233"/>
      <c r="U70" s="169"/>
      <c r="V70" s="111"/>
      <c r="X70" s="18" t="s">
        <v>189</v>
      </c>
      <c r="Y70" s="197"/>
      <c r="Z70" s="123"/>
      <c r="AA70" s="197"/>
      <c r="AB70" s="197"/>
      <c r="AC70" s="197"/>
      <c r="AD70" s="197"/>
      <c r="AE70" s="197"/>
      <c r="AF70" s="197"/>
      <c r="AG70" s="197"/>
      <c r="AH70" s="197"/>
      <c r="AI70" s="197"/>
      <c r="AJ70" s="197"/>
      <c r="AK70" s="197"/>
      <c r="AL70" s="197"/>
      <c r="AM70" s="226"/>
      <c r="AN70" s="226"/>
      <c r="AO70" s="197"/>
      <c r="AP70" s="227"/>
      <c r="AQ70" s="228"/>
      <c r="AR70" s="96"/>
      <c r="AS70" s="55"/>
      <c r="AT70" s="111"/>
      <c r="AU70" s="112"/>
      <c r="AV70" s="111"/>
      <c r="AW70" s="111"/>
      <c r="AX70" s="111"/>
      <c r="AY70" s="111"/>
      <c r="AZ70" s="111"/>
      <c r="BA70" s="111"/>
      <c r="BB70" s="111"/>
      <c r="BC70" s="111"/>
      <c r="BD70" s="113"/>
      <c r="BE70" s="113"/>
      <c r="BF70" s="111"/>
      <c r="BG70" s="111"/>
      <c r="BH70" s="104"/>
    </row>
    <row r="71" spans="1:60">
      <c r="A71" s="18" t="s">
        <v>190</v>
      </c>
      <c r="B71" s="167"/>
      <c r="C71" s="168"/>
      <c r="D71" s="172"/>
      <c r="E71" s="172"/>
      <c r="F71" s="172"/>
      <c r="G71" s="172"/>
      <c r="H71" s="172"/>
      <c r="I71" s="172"/>
      <c r="J71" s="172"/>
      <c r="K71" s="172"/>
      <c r="L71" s="172"/>
      <c r="M71" s="172"/>
      <c r="N71" s="172"/>
      <c r="O71" s="172"/>
      <c r="P71" s="232"/>
      <c r="Q71" s="232"/>
      <c r="R71" s="172"/>
      <c r="S71" s="232"/>
      <c r="T71" s="233"/>
      <c r="U71" s="169"/>
      <c r="V71" s="111"/>
      <c r="X71" s="18" t="s">
        <v>190</v>
      </c>
      <c r="Y71" s="197"/>
      <c r="Z71" s="123"/>
      <c r="AA71" s="197"/>
      <c r="AB71" s="197"/>
      <c r="AC71" s="197"/>
      <c r="AD71" s="197"/>
      <c r="AE71" s="197"/>
      <c r="AF71" s="197"/>
      <c r="AG71" s="197"/>
      <c r="AH71" s="197"/>
      <c r="AI71" s="197"/>
      <c r="AJ71" s="197"/>
      <c r="AK71" s="197"/>
      <c r="AL71" s="197"/>
      <c r="AM71" s="226"/>
      <c r="AN71" s="226"/>
      <c r="AO71" s="197"/>
      <c r="AP71" s="227"/>
      <c r="AQ71" s="228"/>
      <c r="AR71" s="96"/>
      <c r="AS71" s="55"/>
      <c r="AT71" s="111"/>
      <c r="AU71" s="112"/>
      <c r="AV71" s="111"/>
      <c r="AW71" s="111"/>
      <c r="AX71" s="111"/>
      <c r="AY71" s="111"/>
      <c r="AZ71" s="111"/>
      <c r="BA71" s="111"/>
      <c r="BB71" s="111"/>
      <c r="BC71" s="111"/>
      <c r="BD71" s="113"/>
      <c r="BE71" s="113"/>
      <c r="BF71" s="111"/>
      <c r="BG71" s="111"/>
      <c r="BH71" s="104"/>
    </row>
    <row r="72" spans="1:60">
      <c r="A72" s="18" t="s">
        <v>191</v>
      </c>
      <c r="B72" s="167"/>
      <c r="C72" s="168"/>
      <c r="D72" s="172"/>
      <c r="E72" s="172"/>
      <c r="F72" s="172"/>
      <c r="G72" s="172"/>
      <c r="H72" s="172"/>
      <c r="I72" s="172"/>
      <c r="J72" s="172"/>
      <c r="K72" s="172"/>
      <c r="L72" s="172"/>
      <c r="M72" s="172"/>
      <c r="N72" s="172"/>
      <c r="O72" s="172"/>
      <c r="P72" s="232"/>
      <c r="Q72" s="232"/>
      <c r="R72" s="172"/>
      <c r="S72" s="232"/>
      <c r="T72" s="233"/>
      <c r="U72" s="169"/>
      <c r="V72" s="111"/>
      <c r="X72" s="18" t="s">
        <v>191</v>
      </c>
      <c r="Y72" s="197"/>
      <c r="Z72" s="123"/>
      <c r="AA72" s="197"/>
      <c r="AB72" s="197"/>
      <c r="AC72" s="197"/>
      <c r="AD72" s="197"/>
      <c r="AE72" s="197"/>
      <c r="AF72" s="197"/>
      <c r="AG72" s="197"/>
      <c r="AH72" s="197"/>
      <c r="AI72" s="197"/>
      <c r="AJ72" s="197"/>
      <c r="AK72" s="197"/>
      <c r="AL72" s="197"/>
      <c r="AM72" s="226"/>
      <c r="AN72" s="226"/>
      <c r="AO72" s="197"/>
      <c r="AP72" s="227"/>
      <c r="AQ72" s="228"/>
      <c r="AR72" s="96"/>
      <c r="AS72" s="55"/>
      <c r="AT72" s="111"/>
      <c r="AU72" s="112"/>
      <c r="AV72" s="111"/>
      <c r="AW72" s="111"/>
      <c r="AX72" s="111"/>
      <c r="AY72" s="111"/>
      <c r="AZ72" s="111"/>
      <c r="BA72" s="111"/>
      <c r="BB72" s="111"/>
      <c r="BC72" s="111"/>
      <c r="BD72" s="113"/>
      <c r="BE72" s="113"/>
      <c r="BF72" s="111"/>
      <c r="BG72" s="111"/>
      <c r="BH72" s="104"/>
    </row>
    <row r="73" spans="1:60">
      <c r="A73" s="18" t="s">
        <v>192</v>
      </c>
      <c r="B73" s="167"/>
      <c r="C73" s="168"/>
      <c r="D73" s="172"/>
      <c r="E73" s="172"/>
      <c r="F73" s="172"/>
      <c r="G73" s="172"/>
      <c r="H73" s="172"/>
      <c r="I73" s="172"/>
      <c r="J73" s="172"/>
      <c r="K73" s="172"/>
      <c r="L73" s="172"/>
      <c r="M73" s="172"/>
      <c r="N73" s="172"/>
      <c r="O73" s="172"/>
      <c r="P73" s="232"/>
      <c r="Q73" s="232"/>
      <c r="R73" s="172"/>
      <c r="S73" s="232"/>
      <c r="T73" s="233"/>
      <c r="U73" s="169"/>
      <c r="V73" s="111"/>
      <c r="X73" s="18" t="s">
        <v>192</v>
      </c>
      <c r="Y73" s="197"/>
      <c r="Z73" s="123"/>
      <c r="AA73" s="197"/>
      <c r="AB73" s="197"/>
      <c r="AC73" s="197"/>
      <c r="AD73" s="197"/>
      <c r="AE73" s="197"/>
      <c r="AF73" s="197"/>
      <c r="AG73" s="197"/>
      <c r="AH73" s="197"/>
      <c r="AI73" s="197"/>
      <c r="AJ73" s="197"/>
      <c r="AK73" s="197"/>
      <c r="AL73" s="197"/>
      <c r="AM73" s="226"/>
      <c r="AN73" s="226"/>
      <c r="AO73" s="197"/>
      <c r="AP73" s="227"/>
      <c r="AQ73" s="228"/>
      <c r="AR73" s="96"/>
      <c r="AS73" s="55"/>
      <c r="AT73" s="111"/>
      <c r="AU73" s="112"/>
      <c r="AV73" s="111"/>
      <c r="AW73" s="111"/>
      <c r="AX73" s="111"/>
      <c r="AY73" s="111"/>
      <c r="AZ73" s="111"/>
      <c r="BA73" s="111"/>
      <c r="BB73" s="111"/>
      <c r="BC73" s="111"/>
      <c r="BD73" s="113"/>
      <c r="BE73" s="113"/>
      <c r="BF73" s="111"/>
      <c r="BG73" s="111"/>
      <c r="BH73" s="104"/>
    </row>
    <row r="74" spans="1:60">
      <c r="A74" s="18" t="s">
        <v>193</v>
      </c>
      <c r="B74" s="167"/>
      <c r="C74" s="168"/>
      <c r="D74" s="172"/>
      <c r="E74" s="172"/>
      <c r="F74" s="172"/>
      <c r="G74" s="172"/>
      <c r="H74" s="172"/>
      <c r="I74" s="172"/>
      <c r="J74" s="172"/>
      <c r="K74" s="172"/>
      <c r="L74" s="172"/>
      <c r="M74" s="172"/>
      <c r="N74" s="172"/>
      <c r="O74" s="172"/>
      <c r="P74" s="232"/>
      <c r="Q74" s="232"/>
      <c r="R74" s="172"/>
      <c r="S74" s="232"/>
      <c r="T74" s="233"/>
      <c r="U74" s="169"/>
      <c r="V74" s="111"/>
      <c r="X74" s="18" t="s">
        <v>193</v>
      </c>
      <c r="Y74" s="197"/>
      <c r="Z74" s="123"/>
      <c r="AA74" s="197"/>
      <c r="AB74" s="197"/>
      <c r="AC74" s="197"/>
      <c r="AD74" s="197"/>
      <c r="AE74" s="197"/>
      <c r="AF74" s="197"/>
      <c r="AG74" s="197"/>
      <c r="AH74" s="197"/>
      <c r="AI74" s="197"/>
      <c r="AJ74" s="197"/>
      <c r="AK74" s="197"/>
      <c r="AL74" s="197"/>
      <c r="AM74" s="226"/>
      <c r="AN74" s="226"/>
      <c r="AO74" s="197"/>
      <c r="AP74" s="227"/>
      <c r="AQ74" s="228"/>
      <c r="AR74" s="96"/>
      <c r="AS74" s="55"/>
      <c r="AT74" s="111"/>
      <c r="AU74" s="112"/>
      <c r="AV74" s="111"/>
      <c r="AW74" s="111"/>
      <c r="AX74" s="111"/>
      <c r="AY74" s="111"/>
      <c r="AZ74" s="111"/>
      <c r="BA74" s="111"/>
      <c r="BB74" s="111"/>
      <c r="BC74" s="111"/>
      <c r="BD74" s="113"/>
      <c r="BE74" s="113"/>
      <c r="BF74" s="111"/>
      <c r="BG74" s="111"/>
      <c r="BH74" s="104"/>
    </row>
    <row r="75" spans="1:60">
      <c r="A75" s="18" t="s">
        <v>194</v>
      </c>
      <c r="B75" s="167"/>
      <c r="C75" s="168"/>
      <c r="D75" s="172"/>
      <c r="E75" s="172"/>
      <c r="F75" s="172"/>
      <c r="G75" s="172"/>
      <c r="H75" s="172"/>
      <c r="I75" s="172"/>
      <c r="J75" s="172"/>
      <c r="K75" s="172"/>
      <c r="L75" s="172"/>
      <c r="M75" s="172"/>
      <c r="N75" s="172"/>
      <c r="O75" s="172"/>
      <c r="P75" s="232"/>
      <c r="Q75" s="232"/>
      <c r="R75" s="172"/>
      <c r="S75" s="232"/>
      <c r="T75" s="233"/>
      <c r="U75" s="169"/>
      <c r="V75" s="111"/>
      <c r="X75" s="18" t="s">
        <v>194</v>
      </c>
      <c r="Y75" s="197"/>
      <c r="Z75" s="123"/>
      <c r="AA75" s="197"/>
      <c r="AB75" s="197"/>
      <c r="AC75" s="197"/>
      <c r="AD75" s="197"/>
      <c r="AE75" s="197"/>
      <c r="AF75" s="197"/>
      <c r="AG75" s="197"/>
      <c r="AH75" s="197"/>
      <c r="AI75" s="197"/>
      <c r="AJ75" s="197"/>
      <c r="AK75" s="197"/>
      <c r="AL75" s="197"/>
      <c r="AM75" s="226"/>
      <c r="AN75" s="226"/>
      <c r="AO75" s="197"/>
      <c r="AP75" s="227"/>
      <c r="AQ75" s="228"/>
      <c r="AR75" s="96"/>
      <c r="AS75" s="55"/>
      <c r="AT75" s="111"/>
      <c r="AU75" s="112"/>
      <c r="AV75" s="111"/>
      <c r="AW75" s="111"/>
      <c r="AX75" s="111"/>
      <c r="AY75" s="111"/>
      <c r="AZ75" s="111"/>
      <c r="BA75" s="111"/>
      <c r="BB75" s="111"/>
      <c r="BC75" s="111"/>
      <c r="BD75" s="113"/>
      <c r="BE75" s="113"/>
      <c r="BF75" s="111"/>
      <c r="BG75" s="111"/>
      <c r="BH75" s="104"/>
    </row>
    <row r="76" spans="1:60" ht="10.15" thickBot="1">
      <c r="A76" s="18" t="s">
        <v>54</v>
      </c>
      <c r="B76" s="167"/>
      <c r="C76" s="168"/>
      <c r="D76" s="172"/>
      <c r="E76" s="172"/>
      <c r="F76" s="172"/>
      <c r="G76" s="172"/>
      <c r="H76" s="172"/>
      <c r="I76" s="172"/>
      <c r="J76" s="172"/>
      <c r="K76" s="172"/>
      <c r="L76" s="172"/>
      <c r="M76" s="172"/>
      <c r="N76" s="172"/>
      <c r="O76" s="172"/>
      <c r="P76" s="232"/>
      <c r="Q76" s="232"/>
      <c r="R76" s="172"/>
      <c r="S76" s="232"/>
      <c r="T76" s="233"/>
      <c r="U76" s="169"/>
      <c r="V76" s="111"/>
      <c r="X76" s="18" t="s">
        <v>54</v>
      </c>
      <c r="Y76" s="197"/>
      <c r="Z76" s="123"/>
      <c r="AA76" s="197"/>
      <c r="AB76" s="197"/>
      <c r="AC76" s="197"/>
      <c r="AD76" s="197"/>
      <c r="AE76" s="197"/>
      <c r="AF76" s="197"/>
      <c r="AG76" s="197"/>
      <c r="AH76" s="197"/>
      <c r="AI76" s="197"/>
      <c r="AJ76" s="197"/>
      <c r="AK76" s="197"/>
      <c r="AL76" s="197"/>
      <c r="AM76" s="226"/>
      <c r="AN76" s="226"/>
      <c r="AO76" s="197"/>
      <c r="AP76" s="227"/>
      <c r="AQ76" s="228"/>
      <c r="AR76" s="96"/>
      <c r="AS76" s="55"/>
      <c r="AT76" s="111"/>
      <c r="AU76" s="112"/>
      <c r="AV76" s="111"/>
      <c r="AW76" s="111"/>
      <c r="AX76" s="111"/>
      <c r="AY76" s="111"/>
      <c r="AZ76" s="111"/>
      <c r="BA76" s="111"/>
      <c r="BB76" s="111"/>
      <c r="BC76" s="111"/>
      <c r="BD76" s="113"/>
      <c r="BE76" s="113"/>
      <c r="BF76" s="111"/>
      <c r="BG76" s="111"/>
      <c r="BH76" s="104"/>
    </row>
    <row r="77" spans="1:60" s="176" customFormat="1" ht="10.15" thickBot="1">
      <c r="A77" s="183" t="s">
        <v>19</v>
      </c>
      <c r="B77" s="24">
        <f t="shared" ref="B77:O77" si="4">SUM(B60:B76)</f>
        <v>0</v>
      </c>
      <c r="C77" s="149">
        <f t="shared" si="4"/>
        <v>0</v>
      </c>
      <c r="D77" s="25">
        <f t="shared" si="4"/>
        <v>0</v>
      </c>
      <c r="E77" s="25">
        <f t="shared" si="4"/>
        <v>0</v>
      </c>
      <c r="F77" s="25">
        <f t="shared" si="4"/>
        <v>0</v>
      </c>
      <c r="G77" s="25">
        <f t="shared" si="4"/>
        <v>0</v>
      </c>
      <c r="H77" s="25">
        <f t="shared" si="4"/>
        <v>0</v>
      </c>
      <c r="I77" s="25">
        <f t="shared" si="4"/>
        <v>0</v>
      </c>
      <c r="J77" s="25">
        <f t="shared" si="4"/>
        <v>0</v>
      </c>
      <c r="K77" s="25">
        <f t="shared" si="4"/>
        <v>0</v>
      </c>
      <c r="L77" s="25">
        <f t="shared" si="4"/>
        <v>0</v>
      </c>
      <c r="M77" s="25">
        <f t="shared" si="4"/>
        <v>0</v>
      </c>
      <c r="N77" s="25">
        <f t="shared" si="4"/>
        <v>0</v>
      </c>
      <c r="O77" s="25">
        <f t="shared" si="4"/>
        <v>0</v>
      </c>
      <c r="P77" s="213" t="e">
        <f>SUMPRODUCT(P60:P76,B60:B76)/B77</f>
        <v>#DIV/0!</v>
      </c>
      <c r="Q77" s="23" t="e">
        <f>SUMPRODUCT(Q60:Q76,B60:B76)/B77</f>
        <v>#DIV/0!</v>
      </c>
      <c r="R77" s="22">
        <f>SUM(R60:R76)</f>
        <v>0</v>
      </c>
      <c r="S77" s="23" t="e">
        <f>SUMPRODUCT(S60:S76,B60:B76)/B77</f>
        <v>#DIV/0!</v>
      </c>
      <c r="T77" s="221" t="e">
        <f>SUMPRODUCT(T60:T76,B60:B76)/B77</f>
        <v>#DIV/0!</v>
      </c>
      <c r="U77" s="22">
        <f>SUM(U60:U76)</f>
        <v>0</v>
      </c>
      <c r="V77" s="267"/>
      <c r="X77" s="183" t="s">
        <v>19</v>
      </c>
      <c r="Y77" s="24">
        <f t="shared" ref="Y77:AL77" si="5">SUM(Y60:Y76)</f>
        <v>0</v>
      </c>
      <c r="Z77" s="149">
        <f t="shared" si="5"/>
        <v>0</v>
      </c>
      <c r="AA77" s="25">
        <f t="shared" si="5"/>
        <v>0</v>
      </c>
      <c r="AB77" s="25">
        <f t="shared" si="5"/>
        <v>0</v>
      </c>
      <c r="AC77" s="25">
        <f t="shared" si="5"/>
        <v>0</v>
      </c>
      <c r="AD77" s="25">
        <f t="shared" si="5"/>
        <v>0</v>
      </c>
      <c r="AE77" s="25">
        <f t="shared" si="5"/>
        <v>0</v>
      </c>
      <c r="AF77" s="25">
        <f t="shared" si="5"/>
        <v>0</v>
      </c>
      <c r="AG77" s="25">
        <f t="shared" si="5"/>
        <v>0</v>
      </c>
      <c r="AH77" s="25">
        <f t="shared" si="5"/>
        <v>0</v>
      </c>
      <c r="AI77" s="25">
        <f t="shared" si="5"/>
        <v>0</v>
      </c>
      <c r="AJ77" s="25">
        <f t="shared" si="5"/>
        <v>0</v>
      </c>
      <c r="AK77" s="25">
        <f t="shared" si="5"/>
        <v>0</v>
      </c>
      <c r="AL77" s="25">
        <f t="shared" si="5"/>
        <v>0</v>
      </c>
      <c r="AM77" s="23" t="e">
        <f>SUMPRODUCT(AM60:AM76,Y60:Y76)/Y77</f>
        <v>#DIV/0!</v>
      </c>
      <c r="AN77" s="23" t="e">
        <f>SUMPRODUCT(AN60:AN76,Y60:Y76)/Y77</f>
        <v>#DIV/0!</v>
      </c>
      <c r="AO77" s="22">
        <f>SUM(AO60:AO76)</f>
        <v>0</v>
      </c>
      <c r="AP77" s="23" t="e">
        <f>SUMPRODUCT(AP60:AP76,Y60:Y76)/Y77</f>
        <v>#DIV/0!</v>
      </c>
      <c r="AQ77" s="221" t="e">
        <f>SUMPRODUCT(AQ60:AQ76,Y60:Y76)/Y77</f>
        <v>#DIV/0!</v>
      </c>
      <c r="AR77" s="22">
        <f>SUM(AR60:AR76)</f>
        <v>0</v>
      </c>
      <c r="AS77" s="192"/>
      <c r="AT77" s="180"/>
      <c r="AU77" s="114"/>
      <c r="AV77" s="180"/>
      <c r="AW77" s="180"/>
      <c r="AX77" s="180"/>
      <c r="AY77" s="180"/>
      <c r="AZ77" s="180"/>
      <c r="BA77" s="180"/>
      <c r="BB77" s="180"/>
      <c r="BC77" s="180"/>
      <c r="BD77" s="180"/>
      <c r="BE77" s="180"/>
      <c r="BF77" s="180"/>
      <c r="BG77" s="180"/>
      <c r="BH77" s="104"/>
    </row>
    <row r="78" spans="1:60">
      <c r="AS78" s="104"/>
      <c r="AT78" s="104"/>
      <c r="AU78" s="104"/>
      <c r="AV78" s="104"/>
      <c r="AW78" s="104"/>
      <c r="AX78" s="104"/>
      <c r="AY78" s="104"/>
      <c r="AZ78" s="104"/>
      <c r="BA78" s="104"/>
      <c r="BB78" s="104"/>
      <c r="BC78" s="104"/>
      <c r="BD78" s="104"/>
      <c r="BE78" s="104"/>
      <c r="BF78" s="104"/>
      <c r="BG78" s="104"/>
      <c r="BH78" s="104"/>
    </row>
    <row r="79" spans="1:60" ht="15">
      <c r="A79" s="49"/>
      <c r="X79" s="49"/>
      <c r="AS79" s="52"/>
      <c r="AT79" s="104"/>
      <c r="AU79" s="104"/>
      <c r="AV79" s="104"/>
      <c r="AW79" s="104"/>
      <c r="AX79" s="104"/>
      <c r="AY79" s="104"/>
      <c r="AZ79" s="104"/>
      <c r="BA79" s="104"/>
      <c r="BB79" s="104"/>
      <c r="BC79" s="104"/>
      <c r="BD79" s="104"/>
      <c r="BE79" s="104"/>
      <c r="BF79" s="104"/>
      <c r="BG79" s="104"/>
      <c r="BH79" s="104"/>
    </row>
    <row r="80" spans="1:60" ht="12.75">
      <c r="A80" s="74" t="s">
        <v>227</v>
      </c>
      <c r="X80" s="74" t="s">
        <v>106</v>
      </c>
      <c r="AS80" s="110"/>
      <c r="AT80" s="104"/>
      <c r="AU80" s="104"/>
      <c r="AV80" s="104"/>
      <c r="AW80" s="104"/>
      <c r="AX80" s="104"/>
      <c r="AY80" s="104"/>
      <c r="AZ80" s="104"/>
      <c r="BA80" s="104"/>
      <c r="BB80" s="104"/>
      <c r="BC80" s="104"/>
      <c r="BD80" s="104"/>
      <c r="BE80" s="104"/>
      <c r="BF80" s="104"/>
      <c r="BG80" s="104"/>
      <c r="BH80" s="104"/>
    </row>
    <row r="81" spans="1:60" ht="13.15" thickBot="1">
      <c r="A81" s="74"/>
      <c r="X81" s="5"/>
      <c r="AS81" s="53"/>
      <c r="AT81" s="104"/>
      <c r="AU81" s="104"/>
      <c r="AV81" s="104"/>
      <c r="AW81" s="104"/>
      <c r="AX81" s="104"/>
      <c r="AY81" s="104"/>
      <c r="AZ81" s="104"/>
      <c r="BA81" s="104"/>
      <c r="BB81" s="104"/>
      <c r="BC81" s="104"/>
      <c r="BD81" s="104"/>
      <c r="BE81" s="104"/>
      <c r="BF81" s="104"/>
      <c r="BG81" s="104"/>
      <c r="BH81" s="104"/>
    </row>
    <row r="82" spans="1:60" ht="21.75" customHeight="1">
      <c r="B82" s="297" t="s">
        <v>49</v>
      </c>
      <c r="C82" s="289" t="s">
        <v>50</v>
      </c>
      <c r="D82" s="299" t="s">
        <v>83</v>
      </c>
      <c r="E82" s="300"/>
      <c r="F82" s="300"/>
      <c r="G82" s="300"/>
      <c r="H82" s="301"/>
      <c r="I82" s="302" t="s">
        <v>88</v>
      </c>
      <c r="J82" s="303"/>
      <c r="K82" s="304"/>
      <c r="L82" s="302" t="s">
        <v>91</v>
      </c>
      <c r="M82" s="303"/>
      <c r="N82" s="304"/>
      <c r="O82" s="289" t="s">
        <v>82</v>
      </c>
      <c r="P82" s="289" t="s">
        <v>276</v>
      </c>
      <c r="Q82" s="289" t="s">
        <v>309</v>
      </c>
      <c r="R82" s="308" t="s">
        <v>80</v>
      </c>
      <c r="S82" s="289" t="s">
        <v>250</v>
      </c>
      <c r="T82" s="289" t="s">
        <v>251</v>
      </c>
      <c r="U82" s="306" t="s">
        <v>81</v>
      </c>
      <c r="V82" s="264"/>
      <c r="Y82" s="297" t="s">
        <v>49</v>
      </c>
      <c r="Z82" s="289" t="s">
        <v>50</v>
      </c>
      <c r="AA82" s="299" t="s">
        <v>83</v>
      </c>
      <c r="AB82" s="300"/>
      <c r="AC82" s="300"/>
      <c r="AD82" s="300"/>
      <c r="AE82" s="301"/>
      <c r="AF82" s="302" t="s">
        <v>88</v>
      </c>
      <c r="AG82" s="303"/>
      <c r="AH82" s="304"/>
      <c r="AI82" s="302" t="s">
        <v>91</v>
      </c>
      <c r="AJ82" s="303"/>
      <c r="AK82" s="304"/>
      <c r="AL82" s="289" t="s">
        <v>82</v>
      </c>
      <c r="AM82" s="289" t="s">
        <v>276</v>
      </c>
      <c r="AN82" s="289" t="s">
        <v>309</v>
      </c>
      <c r="AO82" s="308" t="s">
        <v>80</v>
      </c>
      <c r="AP82" s="289" t="s">
        <v>250</v>
      </c>
      <c r="AQ82" s="289" t="s">
        <v>251</v>
      </c>
      <c r="AR82" s="306" t="s">
        <v>81</v>
      </c>
      <c r="AS82" s="104"/>
      <c r="AT82" s="305"/>
      <c r="AU82" s="305"/>
      <c r="AV82" s="291"/>
      <c r="AW82" s="291"/>
      <c r="AX82" s="291"/>
      <c r="AY82" s="305"/>
      <c r="AZ82" s="305"/>
      <c r="BA82" s="305"/>
      <c r="BB82" s="305"/>
      <c r="BC82" s="305"/>
      <c r="BD82" s="305"/>
      <c r="BE82" s="291"/>
      <c r="BF82" s="291"/>
      <c r="BG82" s="291"/>
      <c r="BH82" s="104"/>
    </row>
    <row r="83" spans="1:60" ht="10.15" thickBot="1">
      <c r="B83" s="298"/>
      <c r="C83" s="292"/>
      <c r="D83" s="163" t="s">
        <v>283</v>
      </c>
      <c r="E83" s="163" t="s">
        <v>284</v>
      </c>
      <c r="F83" s="171" t="s">
        <v>280</v>
      </c>
      <c r="G83" s="163" t="s">
        <v>281</v>
      </c>
      <c r="H83" s="163" t="s">
        <v>282</v>
      </c>
      <c r="I83" s="163" t="s">
        <v>51</v>
      </c>
      <c r="J83" s="163" t="s">
        <v>285</v>
      </c>
      <c r="K83" s="163" t="s">
        <v>286</v>
      </c>
      <c r="L83" s="163" t="s">
        <v>51</v>
      </c>
      <c r="M83" s="163" t="s">
        <v>285</v>
      </c>
      <c r="N83" s="163" t="s">
        <v>286</v>
      </c>
      <c r="O83" s="292"/>
      <c r="P83" s="292"/>
      <c r="Q83" s="292"/>
      <c r="R83" s="309"/>
      <c r="S83" s="290"/>
      <c r="T83" s="290"/>
      <c r="U83" s="307"/>
      <c r="V83" s="264"/>
      <c r="X83" s="6"/>
      <c r="Y83" s="298"/>
      <c r="Z83" s="292"/>
      <c r="AA83" s="163" t="s">
        <v>283</v>
      </c>
      <c r="AB83" s="163" t="s">
        <v>284</v>
      </c>
      <c r="AC83" s="171" t="s">
        <v>280</v>
      </c>
      <c r="AD83" s="163" t="s">
        <v>281</v>
      </c>
      <c r="AE83" s="163" t="s">
        <v>282</v>
      </c>
      <c r="AF83" s="163" t="s">
        <v>51</v>
      </c>
      <c r="AG83" s="163" t="s">
        <v>285</v>
      </c>
      <c r="AH83" s="163" t="s">
        <v>286</v>
      </c>
      <c r="AI83" s="163" t="s">
        <v>51</v>
      </c>
      <c r="AJ83" s="163" t="s">
        <v>285</v>
      </c>
      <c r="AK83" s="163" t="s">
        <v>286</v>
      </c>
      <c r="AL83" s="292"/>
      <c r="AM83" s="292"/>
      <c r="AN83" s="292"/>
      <c r="AO83" s="309"/>
      <c r="AP83" s="290"/>
      <c r="AQ83" s="290"/>
      <c r="AR83" s="307"/>
      <c r="AS83" s="54"/>
      <c r="AT83" s="305"/>
      <c r="AU83" s="305"/>
      <c r="AV83" s="115"/>
      <c r="AW83" s="115"/>
      <c r="AX83" s="115"/>
      <c r="AY83" s="115"/>
      <c r="AZ83" s="115"/>
      <c r="BA83" s="115"/>
      <c r="BB83" s="115"/>
      <c r="BC83" s="305"/>
      <c r="BD83" s="305"/>
      <c r="BE83" s="291"/>
      <c r="BF83" s="291"/>
      <c r="BG83" s="291"/>
      <c r="BH83" s="104"/>
    </row>
    <row r="84" spans="1:60">
      <c r="A84" s="17" t="s">
        <v>93</v>
      </c>
      <c r="B84" s="167"/>
      <c r="C84" s="168"/>
      <c r="D84" s="172"/>
      <c r="E84" s="172"/>
      <c r="F84" s="172"/>
      <c r="G84" s="172"/>
      <c r="H84" s="172"/>
      <c r="I84" s="172"/>
      <c r="J84" s="172"/>
      <c r="K84" s="172"/>
      <c r="L84" s="172"/>
      <c r="M84" s="172"/>
      <c r="N84" s="172"/>
      <c r="O84" s="172"/>
      <c r="P84" s="232"/>
      <c r="Q84" s="232"/>
      <c r="R84" s="172"/>
      <c r="S84" s="232"/>
      <c r="T84" s="233"/>
      <c r="U84" s="169"/>
      <c r="V84" s="111"/>
      <c r="X84" s="17" t="s">
        <v>93</v>
      </c>
      <c r="Y84" s="197"/>
      <c r="Z84" s="123"/>
      <c r="AA84" s="197"/>
      <c r="AB84" s="197"/>
      <c r="AC84" s="197"/>
      <c r="AD84" s="197"/>
      <c r="AE84" s="197"/>
      <c r="AF84" s="197"/>
      <c r="AG84" s="197"/>
      <c r="AH84" s="197"/>
      <c r="AI84" s="197"/>
      <c r="AJ84" s="197"/>
      <c r="AK84" s="197"/>
      <c r="AL84" s="197"/>
      <c r="AM84" s="226"/>
      <c r="AN84" s="226"/>
      <c r="AO84" s="197"/>
      <c r="AP84" s="227"/>
      <c r="AQ84" s="128"/>
      <c r="AR84" s="96"/>
      <c r="AS84" s="55"/>
      <c r="AT84" s="111"/>
      <c r="AU84" s="112"/>
      <c r="AV84" s="111"/>
      <c r="AW84" s="111"/>
      <c r="AX84" s="111"/>
      <c r="AY84" s="111"/>
      <c r="AZ84" s="111"/>
      <c r="BA84" s="111"/>
      <c r="BB84" s="111"/>
      <c r="BC84" s="111"/>
      <c r="BD84" s="113"/>
      <c r="BE84" s="113"/>
      <c r="BF84" s="111"/>
      <c r="BG84" s="111"/>
      <c r="BH84" s="104"/>
    </row>
    <row r="85" spans="1:60">
      <c r="A85" s="18" t="s">
        <v>92</v>
      </c>
      <c r="B85" s="167"/>
      <c r="C85" s="168"/>
      <c r="D85" s="172"/>
      <c r="E85" s="172"/>
      <c r="F85" s="172"/>
      <c r="G85" s="172"/>
      <c r="H85" s="172"/>
      <c r="I85" s="172"/>
      <c r="J85" s="172"/>
      <c r="K85" s="172"/>
      <c r="L85" s="172"/>
      <c r="M85" s="172"/>
      <c r="N85" s="172"/>
      <c r="O85" s="172"/>
      <c r="P85" s="232"/>
      <c r="Q85" s="232"/>
      <c r="R85" s="172"/>
      <c r="S85" s="232"/>
      <c r="T85" s="233"/>
      <c r="U85" s="169"/>
      <c r="V85" s="111"/>
      <c r="X85" s="18" t="s">
        <v>92</v>
      </c>
      <c r="Y85" s="197"/>
      <c r="Z85" s="123"/>
      <c r="AA85" s="197"/>
      <c r="AB85" s="197"/>
      <c r="AC85" s="197"/>
      <c r="AD85" s="197"/>
      <c r="AE85" s="197"/>
      <c r="AF85" s="197"/>
      <c r="AG85" s="197"/>
      <c r="AH85" s="197"/>
      <c r="AI85" s="197"/>
      <c r="AJ85" s="197"/>
      <c r="AK85" s="197"/>
      <c r="AL85" s="197"/>
      <c r="AM85" s="226"/>
      <c r="AN85" s="226"/>
      <c r="AO85" s="197"/>
      <c r="AP85" s="227"/>
      <c r="AQ85" s="128"/>
      <c r="AR85" s="96"/>
      <c r="AS85" s="55"/>
      <c r="AT85" s="111"/>
      <c r="AU85" s="112"/>
      <c r="AV85" s="111"/>
      <c r="AW85" s="111"/>
      <c r="AX85" s="111"/>
      <c r="AY85" s="111"/>
      <c r="AZ85" s="111"/>
      <c r="BA85" s="111"/>
      <c r="BB85" s="111"/>
      <c r="BC85" s="111"/>
      <c r="BD85" s="113"/>
      <c r="BE85" s="113"/>
      <c r="BF85" s="111"/>
      <c r="BG85" s="111"/>
      <c r="BH85" s="104"/>
    </row>
    <row r="86" spans="1:60">
      <c r="A86" s="18" t="s">
        <v>151</v>
      </c>
      <c r="B86" s="167"/>
      <c r="C86" s="168"/>
      <c r="D86" s="172"/>
      <c r="E86" s="172"/>
      <c r="F86" s="172"/>
      <c r="G86" s="172"/>
      <c r="H86" s="172"/>
      <c r="I86" s="172"/>
      <c r="J86" s="172"/>
      <c r="K86" s="172"/>
      <c r="L86" s="172"/>
      <c r="M86" s="172"/>
      <c r="N86" s="172"/>
      <c r="O86" s="172"/>
      <c r="P86" s="232"/>
      <c r="Q86" s="232"/>
      <c r="R86" s="172"/>
      <c r="S86" s="232"/>
      <c r="T86" s="233"/>
      <c r="U86" s="169"/>
      <c r="V86" s="111"/>
      <c r="X86" s="18" t="s">
        <v>151</v>
      </c>
      <c r="Y86" s="197"/>
      <c r="Z86" s="123"/>
      <c r="AA86" s="197"/>
      <c r="AB86" s="197"/>
      <c r="AC86" s="197"/>
      <c r="AD86" s="197"/>
      <c r="AE86" s="197"/>
      <c r="AF86" s="197"/>
      <c r="AG86" s="197"/>
      <c r="AH86" s="197"/>
      <c r="AI86" s="197"/>
      <c r="AJ86" s="197"/>
      <c r="AK86" s="197"/>
      <c r="AL86" s="197"/>
      <c r="AM86" s="226"/>
      <c r="AN86" s="226"/>
      <c r="AO86" s="197"/>
      <c r="AP86" s="227"/>
      <c r="AQ86" s="128"/>
      <c r="AR86" s="96"/>
      <c r="AS86" s="55"/>
      <c r="AT86" s="111"/>
      <c r="AU86" s="112"/>
      <c r="AV86" s="111"/>
      <c r="AW86" s="111"/>
      <c r="AX86" s="111"/>
      <c r="AY86" s="111"/>
      <c r="AZ86" s="111"/>
      <c r="BA86" s="111"/>
      <c r="BB86" s="111"/>
      <c r="BC86" s="111"/>
      <c r="BD86" s="113"/>
      <c r="BE86" s="113"/>
      <c r="BF86" s="111"/>
      <c r="BG86" s="111"/>
      <c r="BH86" s="104"/>
    </row>
    <row r="87" spans="1:60">
      <c r="A87" s="18" t="s">
        <v>152</v>
      </c>
      <c r="B87" s="167"/>
      <c r="C87" s="168"/>
      <c r="D87" s="172"/>
      <c r="E87" s="172"/>
      <c r="F87" s="172"/>
      <c r="G87" s="172"/>
      <c r="H87" s="172"/>
      <c r="I87" s="172"/>
      <c r="J87" s="172"/>
      <c r="K87" s="172"/>
      <c r="L87" s="172"/>
      <c r="M87" s="172"/>
      <c r="N87" s="172"/>
      <c r="O87" s="172"/>
      <c r="P87" s="232"/>
      <c r="Q87" s="232"/>
      <c r="R87" s="172"/>
      <c r="S87" s="232"/>
      <c r="T87" s="233"/>
      <c r="U87" s="169"/>
      <c r="V87" s="111"/>
      <c r="X87" s="18" t="s">
        <v>152</v>
      </c>
      <c r="Y87" s="197"/>
      <c r="Z87" s="123"/>
      <c r="AA87" s="197"/>
      <c r="AB87" s="197"/>
      <c r="AC87" s="197"/>
      <c r="AD87" s="197"/>
      <c r="AE87" s="197"/>
      <c r="AF87" s="197"/>
      <c r="AG87" s="197"/>
      <c r="AH87" s="197"/>
      <c r="AI87" s="197"/>
      <c r="AJ87" s="197"/>
      <c r="AK87" s="197"/>
      <c r="AL87" s="197"/>
      <c r="AM87" s="226"/>
      <c r="AN87" s="226"/>
      <c r="AO87" s="197"/>
      <c r="AP87" s="227"/>
      <c r="AQ87" s="128"/>
      <c r="AR87" s="96"/>
      <c r="AS87" s="55"/>
      <c r="AT87" s="111"/>
      <c r="AU87" s="112"/>
      <c r="AV87" s="111"/>
      <c r="AW87" s="111"/>
      <c r="AX87" s="111"/>
      <c r="AY87" s="111"/>
      <c r="AZ87" s="111"/>
      <c r="BA87" s="111"/>
      <c r="BB87" s="111"/>
      <c r="BC87" s="111"/>
      <c r="BD87" s="113"/>
      <c r="BE87" s="113"/>
      <c r="BF87" s="111"/>
      <c r="BG87" s="111"/>
      <c r="BH87" s="104"/>
    </row>
    <row r="88" spans="1:60">
      <c r="A88" s="18" t="s">
        <v>94</v>
      </c>
      <c r="B88" s="167"/>
      <c r="C88" s="168"/>
      <c r="D88" s="172"/>
      <c r="E88" s="172"/>
      <c r="F88" s="172"/>
      <c r="G88" s="172"/>
      <c r="H88" s="172"/>
      <c r="I88" s="172"/>
      <c r="J88" s="172"/>
      <c r="K88" s="172"/>
      <c r="L88" s="172"/>
      <c r="M88" s="172"/>
      <c r="N88" s="172"/>
      <c r="O88" s="172"/>
      <c r="P88" s="232"/>
      <c r="Q88" s="232"/>
      <c r="R88" s="172"/>
      <c r="S88" s="232"/>
      <c r="T88" s="233"/>
      <c r="U88" s="169"/>
      <c r="V88" s="111"/>
      <c r="X88" s="18" t="s">
        <v>94</v>
      </c>
      <c r="Y88" s="197"/>
      <c r="Z88" s="123"/>
      <c r="AA88" s="197"/>
      <c r="AB88" s="197"/>
      <c r="AC88" s="197"/>
      <c r="AD88" s="197"/>
      <c r="AE88" s="197"/>
      <c r="AF88" s="197"/>
      <c r="AG88" s="197"/>
      <c r="AH88" s="197"/>
      <c r="AI88" s="197"/>
      <c r="AJ88" s="197"/>
      <c r="AK88" s="197"/>
      <c r="AL88" s="197"/>
      <c r="AM88" s="226"/>
      <c r="AN88" s="226"/>
      <c r="AO88" s="197"/>
      <c r="AP88" s="227"/>
      <c r="AQ88" s="228"/>
      <c r="AR88" s="96"/>
      <c r="AS88" s="55"/>
      <c r="AT88" s="111"/>
      <c r="AU88" s="112"/>
      <c r="AV88" s="111"/>
      <c r="AW88" s="111"/>
      <c r="AX88" s="111"/>
      <c r="AY88" s="111"/>
      <c r="AZ88" s="111"/>
      <c r="BA88" s="111"/>
      <c r="BB88" s="111"/>
      <c r="BC88" s="111"/>
      <c r="BD88" s="113"/>
      <c r="BE88" s="113"/>
      <c r="BF88" s="111"/>
      <c r="BG88" s="111"/>
      <c r="BH88" s="104"/>
    </row>
    <row r="89" spans="1:60">
      <c r="A89" s="18" t="s">
        <v>95</v>
      </c>
      <c r="B89" s="167"/>
      <c r="C89" s="168"/>
      <c r="D89" s="172"/>
      <c r="E89" s="172"/>
      <c r="F89" s="172"/>
      <c r="G89" s="172"/>
      <c r="H89" s="172"/>
      <c r="I89" s="172"/>
      <c r="J89" s="172"/>
      <c r="K89" s="172"/>
      <c r="L89" s="172"/>
      <c r="M89" s="172"/>
      <c r="N89" s="172"/>
      <c r="O89" s="172"/>
      <c r="P89" s="232"/>
      <c r="Q89" s="232"/>
      <c r="R89" s="172"/>
      <c r="S89" s="232"/>
      <c r="T89" s="233"/>
      <c r="U89" s="169"/>
      <c r="V89" s="111"/>
      <c r="X89" s="18" t="s">
        <v>95</v>
      </c>
      <c r="Y89" s="197"/>
      <c r="Z89" s="123"/>
      <c r="AA89" s="197"/>
      <c r="AB89" s="197"/>
      <c r="AC89" s="197"/>
      <c r="AD89" s="197"/>
      <c r="AE89" s="197"/>
      <c r="AF89" s="197"/>
      <c r="AG89" s="197"/>
      <c r="AH89" s="197"/>
      <c r="AI89" s="197"/>
      <c r="AJ89" s="197"/>
      <c r="AK89" s="197"/>
      <c r="AL89" s="197"/>
      <c r="AM89" s="226"/>
      <c r="AN89" s="226"/>
      <c r="AO89" s="197"/>
      <c r="AP89" s="227"/>
      <c r="AQ89" s="228"/>
      <c r="AR89" s="96"/>
      <c r="AS89" s="55"/>
      <c r="AT89" s="111"/>
      <c r="AU89" s="112"/>
      <c r="AV89" s="111"/>
      <c r="AW89" s="111"/>
      <c r="AX89" s="111"/>
      <c r="AY89" s="111"/>
      <c r="AZ89" s="111"/>
      <c r="BA89" s="111"/>
      <c r="BB89" s="111"/>
      <c r="BC89" s="111"/>
      <c r="BD89" s="113"/>
      <c r="BE89" s="113"/>
      <c r="BF89" s="111"/>
      <c r="BG89" s="111"/>
      <c r="BH89" s="104"/>
    </row>
    <row r="90" spans="1:60">
      <c r="A90" s="18" t="s">
        <v>126</v>
      </c>
      <c r="B90" s="167"/>
      <c r="C90" s="168"/>
      <c r="D90" s="172"/>
      <c r="E90" s="172"/>
      <c r="F90" s="172"/>
      <c r="G90" s="172"/>
      <c r="H90" s="172"/>
      <c r="I90" s="172"/>
      <c r="J90" s="172"/>
      <c r="K90" s="172"/>
      <c r="L90" s="172"/>
      <c r="M90" s="172"/>
      <c r="N90" s="172"/>
      <c r="O90" s="172"/>
      <c r="P90" s="232"/>
      <c r="Q90" s="232"/>
      <c r="R90" s="172"/>
      <c r="S90" s="232"/>
      <c r="T90" s="233"/>
      <c r="U90" s="169"/>
      <c r="V90" s="111"/>
      <c r="X90" s="18" t="s">
        <v>126</v>
      </c>
      <c r="Y90" s="197"/>
      <c r="Z90" s="123"/>
      <c r="AA90" s="197"/>
      <c r="AB90" s="197"/>
      <c r="AC90" s="197"/>
      <c r="AD90" s="197"/>
      <c r="AE90" s="197"/>
      <c r="AF90" s="197"/>
      <c r="AG90" s="197"/>
      <c r="AH90" s="197"/>
      <c r="AI90" s="197"/>
      <c r="AJ90" s="197"/>
      <c r="AK90" s="197"/>
      <c r="AL90" s="197"/>
      <c r="AM90" s="226"/>
      <c r="AN90" s="226"/>
      <c r="AO90" s="197"/>
      <c r="AP90" s="227"/>
      <c r="AQ90" s="228"/>
      <c r="AR90" s="96"/>
      <c r="AS90" s="55"/>
      <c r="AT90" s="111"/>
      <c r="AU90" s="112"/>
      <c r="AV90" s="111"/>
      <c r="AW90" s="111"/>
      <c r="AX90" s="111"/>
      <c r="AY90" s="111"/>
      <c r="AZ90" s="111"/>
      <c r="BA90" s="111"/>
      <c r="BB90" s="111"/>
      <c r="BC90" s="111"/>
      <c r="BD90" s="113"/>
      <c r="BE90" s="113"/>
      <c r="BF90" s="111"/>
      <c r="BG90" s="111"/>
      <c r="BH90" s="104"/>
    </row>
    <row r="91" spans="1:60">
      <c r="A91" s="18" t="s">
        <v>125</v>
      </c>
      <c r="B91" s="167"/>
      <c r="C91" s="168"/>
      <c r="D91" s="172"/>
      <c r="E91" s="172"/>
      <c r="F91" s="172"/>
      <c r="G91" s="172"/>
      <c r="H91" s="172"/>
      <c r="I91" s="172"/>
      <c r="J91" s="172"/>
      <c r="K91" s="172"/>
      <c r="L91" s="172"/>
      <c r="M91" s="172"/>
      <c r="N91" s="172"/>
      <c r="O91" s="172"/>
      <c r="P91" s="232"/>
      <c r="Q91" s="232"/>
      <c r="R91" s="172"/>
      <c r="S91" s="232"/>
      <c r="T91" s="233"/>
      <c r="U91" s="169"/>
      <c r="V91" s="111"/>
      <c r="X91" s="18" t="s">
        <v>125</v>
      </c>
      <c r="Y91" s="197"/>
      <c r="Z91" s="123"/>
      <c r="AA91" s="197"/>
      <c r="AB91" s="197"/>
      <c r="AC91" s="197"/>
      <c r="AD91" s="197"/>
      <c r="AE91" s="197"/>
      <c r="AF91" s="197"/>
      <c r="AG91" s="197"/>
      <c r="AH91" s="197"/>
      <c r="AI91" s="197"/>
      <c r="AJ91" s="197"/>
      <c r="AK91" s="197"/>
      <c r="AL91" s="197"/>
      <c r="AM91" s="226"/>
      <c r="AN91" s="226"/>
      <c r="AO91" s="197"/>
      <c r="AP91" s="227"/>
      <c r="AQ91" s="228"/>
      <c r="AR91" s="96"/>
      <c r="AS91" s="55"/>
      <c r="AT91" s="111"/>
      <c r="AU91" s="112"/>
      <c r="AV91" s="111"/>
      <c r="AW91" s="111"/>
      <c r="AX91" s="111"/>
      <c r="AY91" s="111"/>
      <c r="AZ91" s="111"/>
      <c r="BA91" s="111"/>
      <c r="BB91" s="111"/>
      <c r="BC91" s="111"/>
      <c r="BD91" s="113"/>
      <c r="BE91" s="113"/>
      <c r="BF91" s="111"/>
      <c r="BG91" s="111"/>
      <c r="BH91" s="104"/>
    </row>
    <row r="92" spans="1:60">
      <c r="A92" s="18" t="s">
        <v>98</v>
      </c>
      <c r="B92" s="167"/>
      <c r="C92" s="168"/>
      <c r="D92" s="172"/>
      <c r="E92" s="172"/>
      <c r="F92" s="172"/>
      <c r="G92" s="172"/>
      <c r="H92" s="172"/>
      <c r="I92" s="172"/>
      <c r="J92" s="172"/>
      <c r="K92" s="172"/>
      <c r="L92" s="172"/>
      <c r="M92" s="172"/>
      <c r="N92" s="172"/>
      <c r="O92" s="172"/>
      <c r="P92" s="232"/>
      <c r="Q92" s="232"/>
      <c r="R92" s="172"/>
      <c r="S92" s="232"/>
      <c r="T92" s="233"/>
      <c r="U92" s="169"/>
      <c r="V92" s="111"/>
      <c r="X92" s="18" t="s">
        <v>98</v>
      </c>
      <c r="Y92" s="197"/>
      <c r="Z92" s="123"/>
      <c r="AA92" s="197"/>
      <c r="AB92" s="197"/>
      <c r="AC92" s="197"/>
      <c r="AD92" s="197"/>
      <c r="AE92" s="197"/>
      <c r="AF92" s="197"/>
      <c r="AG92" s="197"/>
      <c r="AH92" s="197"/>
      <c r="AI92" s="197"/>
      <c r="AJ92" s="197"/>
      <c r="AK92" s="197"/>
      <c r="AL92" s="197"/>
      <c r="AM92" s="226"/>
      <c r="AN92" s="226"/>
      <c r="AO92" s="197"/>
      <c r="AP92" s="227"/>
      <c r="AQ92" s="228"/>
      <c r="AR92" s="96"/>
      <c r="AS92" s="55"/>
      <c r="AT92" s="111"/>
      <c r="AU92" s="112"/>
      <c r="AV92" s="111"/>
      <c r="AW92" s="111"/>
      <c r="AX92" s="111"/>
      <c r="AY92" s="111"/>
      <c r="AZ92" s="111"/>
      <c r="BA92" s="111"/>
      <c r="BB92" s="111"/>
      <c r="BC92" s="111"/>
      <c r="BD92" s="113"/>
      <c r="BE92" s="113"/>
      <c r="BF92" s="111"/>
      <c r="BG92" s="111"/>
      <c r="BH92" s="104"/>
    </row>
    <row r="93" spans="1:60">
      <c r="A93" s="18" t="s">
        <v>40</v>
      </c>
      <c r="B93" s="167"/>
      <c r="C93" s="168"/>
      <c r="D93" s="172"/>
      <c r="E93" s="172"/>
      <c r="F93" s="172"/>
      <c r="G93" s="172"/>
      <c r="H93" s="172"/>
      <c r="I93" s="172"/>
      <c r="J93" s="172"/>
      <c r="K93" s="172"/>
      <c r="L93" s="172"/>
      <c r="M93" s="172"/>
      <c r="N93" s="172"/>
      <c r="O93" s="172"/>
      <c r="P93" s="232"/>
      <c r="Q93" s="232"/>
      <c r="R93" s="172"/>
      <c r="S93" s="232"/>
      <c r="T93" s="233"/>
      <c r="U93" s="169"/>
      <c r="V93" s="111"/>
      <c r="X93" s="18" t="s">
        <v>40</v>
      </c>
      <c r="Y93" s="197"/>
      <c r="Z93" s="123"/>
      <c r="AA93" s="197"/>
      <c r="AB93" s="197"/>
      <c r="AC93" s="197"/>
      <c r="AD93" s="197"/>
      <c r="AE93" s="197"/>
      <c r="AF93" s="197"/>
      <c r="AG93" s="197"/>
      <c r="AH93" s="197"/>
      <c r="AI93" s="197"/>
      <c r="AJ93" s="197"/>
      <c r="AK93" s="197"/>
      <c r="AL93" s="197"/>
      <c r="AM93" s="226"/>
      <c r="AN93" s="226"/>
      <c r="AO93" s="197"/>
      <c r="AP93" s="227"/>
      <c r="AQ93" s="228"/>
      <c r="AR93" s="96"/>
      <c r="AS93" s="55"/>
      <c r="AT93" s="111"/>
      <c r="AU93" s="112"/>
      <c r="AV93" s="111"/>
      <c r="AW93" s="111"/>
      <c r="AX93" s="111"/>
      <c r="AY93" s="111"/>
      <c r="AZ93" s="111"/>
      <c r="BA93" s="111"/>
      <c r="BB93" s="111"/>
      <c r="BC93" s="111"/>
      <c r="BD93" s="113"/>
      <c r="BE93" s="113"/>
      <c r="BF93" s="111"/>
      <c r="BG93" s="111"/>
      <c r="BH93" s="104"/>
    </row>
    <row r="94" spans="1:60">
      <c r="A94" s="18" t="s">
        <v>102</v>
      </c>
      <c r="B94" s="167"/>
      <c r="C94" s="168"/>
      <c r="D94" s="172"/>
      <c r="E94" s="172"/>
      <c r="F94" s="172"/>
      <c r="G94" s="172"/>
      <c r="H94" s="172"/>
      <c r="I94" s="172"/>
      <c r="J94" s="172"/>
      <c r="K94" s="172"/>
      <c r="L94" s="172"/>
      <c r="M94" s="172"/>
      <c r="N94" s="172"/>
      <c r="O94" s="172"/>
      <c r="P94" s="232"/>
      <c r="Q94" s="232"/>
      <c r="R94" s="172"/>
      <c r="S94" s="232"/>
      <c r="T94" s="233"/>
      <c r="U94" s="169"/>
      <c r="V94" s="111"/>
      <c r="X94" s="18" t="s">
        <v>102</v>
      </c>
      <c r="Y94" s="197"/>
      <c r="Z94" s="123"/>
      <c r="AA94" s="197"/>
      <c r="AB94" s="197"/>
      <c r="AC94" s="197"/>
      <c r="AD94" s="197"/>
      <c r="AE94" s="197"/>
      <c r="AF94" s="197"/>
      <c r="AG94" s="197"/>
      <c r="AH94" s="197"/>
      <c r="AI94" s="197"/>
      <c r="AJ94" s="197"/>
      <c r="AK94" s="197"/>
      <c r="AL94" s="197"/>
      <c r="AM94" s="226"/>
      <c r="AN94" s="226"/>
      <c r="AO94" s="197"/>
      <c r="AP94" s="227"/>
      <c r="AQ94" s="228"/>
      <c r="AR94" s="96"/>
      <c r="AS94" s="55"/>
      <c r="AT94" s="111"/>
      <c r="AU94" s="112"/>
      <c r="AV94" s="111"/>
      <c r="AW94" s="111"/>
      <c r="AX94" s="111"/>
      <c r="AY94" s="111"/>
      <c r="AZ94" s="111"/>
      <c r="BA94" s="111"/>
      <c r="BB94" s="111"/>
      <c r="BC94" s="111"/>
      <c r="BD94" s="113"/>
      <c r="BE94" s="113"/>
      <c r="BF94" s="111"/>
      <c r="BG94" s="111"/>
      <c r="BH94" s="104"/>
    </row>
    <row r="95" spans="1:60">
      <c r="A95" s="18" t="s">
        <v>101</v>
      </c>
      <c r="B95" s="167"/>
      <c r="C95" s="168"/>
      <c r="D95" s="172"/>
      <c r="E95" s="172"/>
      <c r="F95" s="172"/>
      <c r="G95" s="172"/>
      <c r="H95" s="172"/>
      <c r="I95" s="172"/>
      <c r="J95" s="172"/>
      <c r="K95" s="172"/>
      <c r="L95" s="172"/>
      <c r="M95" s="172"/>
      <c r="N95" s="172"/>
      <c r="O95" s="172"/>
      <c r="P95" s="232"/>
      <c r="Q95" s="232"/>
      <c r="R95" s="172"/>
      <c r="S95" s="232"/>
      <c r="T95" s="233"/>
      <c r="U95" s="169"/>
      <c r="V95" s="111"/>
      <c r="X95" s="18" t="s">
        <v>101</v>
      </c>
      <c r="Y95" s="197"/>
      <c r="Z95" s="123"/>
      <c r="AA95" s="197"/>
      <c r="AB95" s="197"/>
      <c r="AC95" s="197"/>
      <c r="AD95" s="197"/>
      <c r="AE95" s="197"/>
      <c r="AF95" s="197"/>
      <c r="AG95" s="197"/>
      <c r="AH95" s="197"/>
      <c r="AI95" s="197"/>
      <c r="AJ95" s="197"/>
      <c r="AK95" s="197"/>
      <c r="AL95" s="197"/>
      <c r="AM95" s="226"/>
      <c r="AN95" s="226"/>
      <c r="AO95" s="197"/>
      <c r="AP95" s="227"/>
      <c r="AQ95" s="228"/>
      <c r="AR95" s="96"/>
      <c r="AS95" s="55"/>
      <c r="AT95" s="111"/>
      <c r="AU95" s="112"/>
      <c r="AV95" s="111"/>
      <c r="AW95" s="111"/>
      <c r="AX95" s="111"/>
      <c r="AY95" s="111"/>
      <c r="AZ95" s="111"/>
      <c r="BA95" s="111"/>
      <c r="BB95" s="111"/>
      <c r="BC95" s="111"/>
      <c r="BD95" s="113"/>
      <c r="BE95" s="113"/>
      <c r="BF95" s="111"/>
      <c r="BG95" s="111"/>
      <c r="BH95" s="104"/>
    </row>
    <row r="96" spans="1:60" ht="10.15" thickBot="1">
      <c r="A96" s="18" t="s">
        <v>54</v>
      </c>
      <c r="B96" s="167"/>
      <c r="C96" s="168"/>
      <c r="D96" s="172"/>
      <c r="E96" s="172"/>
      <c r="F96" s="172"/>
      <c r="G96" s="172"/>
      <c r="H96" s="172"/>
      <c r="I96" s="172"/>
      <c r="J96" s="172"/>
      <c r="K96" s="172"/>
      <c r="L96" s="172"/>
      <c r="M96" s="172"/>
      <c r="N96" s="172"/>
      <c r="O96" s="172"/>
      <c r="P96" s="232"/>
      <c r="Q96" s="232"/>
      <c r="R96" s="172"/>
      <c r="S96" s="232"/>
      <c r="T96" s="233"/>
      <c r="U96" s="169"/>
      <c r="V96" s="111"/>
      <c r="X96" s="18" t="s">
        <v>54</v>
      </c>
      <c r="Y96" s="197"/>
      <c r="Z96" s="123"/>
      <c r="AA96" s="197"/>
      <c r="AB96" s="197"/>
      <c r="AC96" s="197"/>
      <c r="AD96" s="197"/>
      <c r="AE96" s="197"/>
      <c r="AF96" s="197"/>
      <c r="AG96" s="197"/>
      <c r="AH96" s="197"/>
      <c r="AI96" s="197"/>
      <c r="AJ96" s="197"/>
      <c r="AK96" s="197"/>
      <c r="AL96" s="197"/>
      <c r="AM96" s="226"/>
      <c r="AN96" s="226"/>
      <c r="AO96" s="197"/>
      <c r="AP96" s="227"/>
      <c r="AQ96" s="228"/>
      <c r="AR96" s="96"/>
      <c r="AS96" s="55"/>
      <c r="AT96" s="111"/>
      <c r="AU96" s="112"/>
      <c r="AV96" s="111"/>
      <c r="AW96" s="111"/>
      <c r="AX96" s="111"/>
      <c r="AY96" s="111"/>
      <c r="AZ96" s="111"/>
      <c r="BA96" s="111"/>
      <c r="BB96" s="111"/>
      <c r="BC96" s="111"/>
      <c r="BD96" s="113"/>
      <c r="BE96" s="113"/>
      <c r="BF96" s="111"/>
      <c r="BG96" s="111"/>
      <c r="BH96" s="104"/>
    </row>
    <row r="97" spans="1:61" s="176" customFormat="1" ht="10.15" thickBot="1">
      <c r="A97" s="183" t="s">
        <v>19</v>
      </c>
      <c r="B97" s="24">
        <f>SUM(B84:B96)</f>
        <v>0</v>
      </c>
      <c r="C97" s="149">
        <f t="shared" ref="C97:O97" si="6">SUM(C84:C96)</f>
        <v>0</v>
      </c>
      <c r="D97" s="25">
        <f t="shared" si="6"/>
        <v>0</v>
      </c>
      <c r="E97" s="25">
        <f t="shared" si="6"/>
        <v>0</v>
      </c>
      <c r="F97" s="25">
        <f t="shared" si="6"/>
        <v>0</v>
      </c>
      <c r="G97" s="25">
        <f t="shared" si="6"/>
        <v>0</v>
      </c>
      <c r="H97" s="25">
        <f t="shared" si="6"/>
        <v>0</v>
      </c>
      <c r="I97" s="25">
        <f t="shared" si="6"/>
        <v>0</v>
      </c>
      <c r="J97" s="25">
        <f t="shared" si="6"/>
        <v>0</v>
      </c>
      <c r="K97" s="25">
        <f t="shared" si="6"/>
        <v>0</v>
      </c>
      <c r="L97" s="25">
        <f t="shared" si="6"/>
        <v>0</v>
      </c>
      <c r="M97" s="25">
        <f t="shared" si="6"/>
        <v>0</v>
      </c>
      <c r="N97" s="25">
        <f t="shared" si="6"/>
        <v>0</v>
      </c>
      <c r="O97" s="25">
        <f t="shared" si="6"/>
        <v>0</v>
      </c>
      <c r="P97" s="23" t="e">
        <f>SUMPRODUCT(P84:P96,B84:B96)/B97</f>
        <v>#DIV/0!</v>
      </c>
      <c r="Q97" s="23" t="e">
        <f>SUMPRODUCT(Q84:Q96,B84:B96)/B97</f>
        <v>#DIV/0!</v>
      </c>
      <c r="R97" s="22">
        <f>SUM(R84:R96)</f>
        <v>0</v>
      </c>
      <c r="S97" s="23" t="e">
        <f>SUMPRODUCT(S84:S96,B84:B96)/B97</f>
        <v>#DIV/0!</v>
      </c>
      <c r="T97" s="221" t="e">
        <f>SUMPRODUCT(T84:T96,B84:B96)/B97</f>
        <v>#DIV/0!</v>
      </c>
      <c r="U97" s="22">
        <f>SUM(U84:U96)</f>
        <v>0</v>
      </c>
      <c r="V97" s="267"/>
      <c r="X97" s="183" t="s">
        <v>19</v>
      </c>
      <c r="Y97" s="24">
        <f>SUM(Y84:Y96)</f>
        <v>0</v>
      </c>
      <c r="Z97" s="149">
        <f t="shared" ref="Z97:AL97" si="7">SUM(Z84:Z96)</f>
        <v>0</v>
      </c>
      <c r="AA97" s="25">
        <f t="shared" si="7"/>
        <v>0</v>
      </c>
      <c r="AB97" s="25">
        <f t="shared" si="7"/>
        <v>0</v>
      </c>
      <c r="AC97" s="25">
        <f t="shared" si="7"/>
        <v>0</v>
      </c>
      <c r="AD97" s="25">
        <f t="shared" si="7"/>
        <v>0</v>
      </c>
      <c r="AE97" s="25">
        <f t="shared" si="7"/>
        <v>0</v>
      </c>
      <c r="AF97" s="25">
        <f t="shared" si="7"/>
        <v>0</v>
      </c>
      <c r="AG97" s="25">
        <f t="shared" si="7"/>
        <v>0</v>
      </c>
      <c r="AH97" s="25">
        <f t="shared" si="7"/>
        <v>0</v>
      </c>
      <c r="AI97" s="25">
        <f t="shared" si="7"/>
        <v>0</v>
      </c>
      <c r="AJ97" s="25">
        <f t="shared" si="7"/>
        <v>0</v>
      </c>
      <c r="AK97" s="25">
        <f t="shared" si="7"/>
        <v>0</v>
      </c>
      <c r="AL97" s="25">
        <f t="shared" si="7"/>
        <v>0</v>
      </c>
      <c r="AM97" s="23" t="e">
        <f>SUMPRODUCT(AM84:AM96,Y84:Y96)/Y97</f>
        <v>#DIV/0!</v>
      </c>
      <c r="AN97" s="23" t="e">
        <f>SUMPRODUCT(AN84:AN96,Y84:Y96)/Y97</f>
        <v>#DIV/0!</v>
      </c>
      <c r="AO97" s="22">
        <f>SUM(AO84:AO96)</f>
        <v>0</v>
      </c>
      <c r="AP97" s="23" t="e">
        <f>SUMPRODUCT(AP84:AP96,Y84:Y96)/Y97</f>
        <v>#DIV/0!</v>
      </c>
      <c r="AQ97" s="221" t="e">
        <f>SUMPRODUCT(AQ84:AQ96,Y84:Y96)/Y97</f>
        <v>#DIV/0!</v>
      </c>
      <c r="AR97" s="22">
        <f>SUM(AR84:AR96)</f>
        <v>0</v>
      </c>
      <c r="AS97" s="192"/>
      <c r="AT97" s="180"/>
      <c r="AU97" s="114"/>
      <c r="AV97" s="180"/>
      <c r="AW97" s="180"/>
      <c r="AX97" s="180"/>
      <c r="AY97" s="180"/>
      <c r="AZ97" s="180"/>
      <c r="BA97" s="180"/>
      <c r="BB97" s="180"/>
      <c r="BC97" s="180"/>
      <c r="BD97" s="180"/>
      <c r="BE97" s="180"/>
      <c r="BF97" s="180"/>
      <c r="BG97" s="180"/>
      <c r="BH97" s="104"/>
    </row>
    <row r="98" spans="1:61">
      <c r="AT98" s="104"/>
      <c r="AU98" s="104"/>
      <c r="AV98" s="104"/>
      <c r="AW98" s="104"/>
      <c r="AX98" s="104"/>
      <c r="AY98" s="104"/>
      <c r="AZ98" s="104"/>
      <c r="BA98" s="104"/>
      <c r="BB98" s="104"/>
      <c r="BC98" s="104"/>
      <c r="BD98" s="104"/>
      <c r="BE98" s="104"/>
      <c r="BF98" s="104"/>
      <c r="BG98" s="104"/>
      <c r="BH98" s="104"/>
      <c r="BI98" s="104"/>
    </row>
    <row r="99" spans="1:61">
      <c r="AS99" s="104"/>
      <c r="AT99" s="104"/>
      <c r="AU99" s="104"/>
      <c r="AV99" s="104"/>
      <c r="AW99" s="104"/>
      <c r="AX99" s="104"/>
      <c r="AY99" s="104"/>
      <c r="AZ99" s="104"/>
      <c r="BA99" s="104"/>
      <c r="BB99" s="104"/>
      <c r="BC99" s="104"/>
      <c r="BD99" s="104"/>
      <c r="BE99" s="104"/>
      <c r="BF99" s="104"/>
      <c r="BG99" s="104"/>
      <c r="BH99" s="104"/>
    </row>
    <row r="100" spans="1:61" ht="15">
      <c r="A100" s="49"/>
      <c r="X100" s="74"/>
      <c r="AS100" s="52"/>
      <c r="AT100" s="104"/>
      <c r="AU100" s="104"/>
      <c r="AV100" s="104"/>
      <c r="AW100" s="104"/>
      <c r="AX100" s="104"/>
      <c r="AY100" s="104"/>
      <c r="AZ100" s="104"/>
      <c r="BA100" s="104"/>
      <c r="BB100" s="104"/>
      <c r="BC100" s="104"/>
      <c r="BD100" s="104"/>
      <c r="BE100" s="104"/>
      <c r="BF100" s="104"/>
      <c r="BG100" s="104"/>
      <c r="BH100" s="104"/>
    </row>
    <row r="101" spans="1:61" ht="12.75">
      <c r="A101" s="74" t="s">
        <v>228</v>
      </c>
      <c r="X101" s="110"/>
      <c r="Y101" s="104"/>
      <c r="Z101" s="104"/>
      <c r="AA101" s="104"/>
      <c r="AB101" s="104"/>
      <c r="AC101" s="104"/>
      <c r="AD101" s="104"/>
      <c r="AE101" s="104"/>
      <c r="AF101" s="104"/>
      <c r="AG101" s="104"/>
      <c r="AH101" s="104"/>
      <c r="AI101" s="104"/>
      <c r="AJ101" s="104"/>
      <c r="AK101" s="104"/>
      <c r="AL101" s="104"/>
      <c r="AM101" s="104"/>
      <c r="AN101" s="104"/>
      <c r="AO101" s="104"/>
      <c r="AP101" s="104"/>
      <c r="AQ101" s="104"/>
      <c r="AS101" s="110"/>
      <c r="AT101" s="104"/>
      <c r="AU101" s="104"/>
      <c r="AV101" s="104"/>
      <c r="AW101" s="104"/>
      <c r="AX101" s="104"/>
      <c r="AY101" s="104"/>
      <c r="AZ101" s="104"/>
      <c r="BA101" s="104"/>
      <c r="BB101" s="104"/>
      <c r="BC101" s="104"/>
      <c r="BD101" s="104"/>
      <c r="BE101" s="104"/>
      <c r="BF101" s="104"/>
      <c r="BG101" s="104"/>
      <c r="BH101" s="104"/>
    </row>
    <row r="102" spans="1:61" ht="13.15" thickBot="1">
      <c r="A102" s="74"/>
      <c r="X102" s="53"/>
      <c r="Y102" s="104"/>
      <c r="Z102" s="104"/>
      <c r="AA102" s="104"/>
      <c r="AB102" s="104"/>
      <c r="AC102" s="104"/>
      <c r="AD102" s="104"/>
      <c r="AE102" s="104"/>
      <c r="AF102" s="104"/>
      <c r="AG102" s="104"/>
      <c r="AH102" s="104"/>
      <c r="AI102" s="104"/>
      <c r="AJ102" s="104"/>
      <c r="AK102" s="104"/>
      <c r="AL102" s="104"/>
      <c r="AM102" s="104"/>
      <c r="AN102" s="104"/>
      <c r="AO102" s="104"/>
      <c r="AP102" s="104"/>
      <c r="AQ102" s="104"/>
      <c r="AS102" s="53"/>
      <c r="AT102" s="104"/>
      <c r="AU102" s="104"/>
      <c r="AV102" s="104"/>
      <c r="AW102" s="104"/>
      <c r="AX102" s="104"/>
      <c r="AY102" s="104"/>
      <c r="AZ102" s="104"/>
      <c r="BA102" s="104"/>
      <c r="BB102" s="104"/>
      <c r="BC102" s="104"/>
      <c r="BD102" s="104"/>
      <c r="BE102" s="104"/>
      <c r="BF102" s="104"/>
      <c r="BG102" s="104"/>
      <c r="BH102" s="104"/>
    </row>
    <row r="103" spans="1:61" ht="21.75" customHeight="1">
      <c r="B103" s="297" t="s">
        <v>49</v>
      </c>
      <c r="C103" s="289" t="s">
        <v>50</v>
      </c>
      <c r="D103" s="299" t="s">
        <v>83</v>
      </c>
      <c r="E103" s="300"/>
      <c r="F103" s="300"/>
      <c r="G103" s="300"/>
      <c r="H103" s="301"/>
      <c r="I103" s="302" t="s">
        <v>88</v>
      </c>
      <c r="J103" s="303"/>
      <c r="K103" s="304"/>
      <c r="L103" s="302" t="s">
        <v>91</v>
      </c>
      <c r="M103" s="303"/>
      <c r="N103" s="304"/>
      <c r="O103" s="289" t="s">
        <v>82</v>
      </c>
      <c r="P103" s="289" t="s">
        <v>276</v>
      </c>
      <c r="Q103" s="289" t="s">
        <v>309</v>
      </c>
      <c r="R103" s="308" t="s">
        <v>80</v>
      </c>
      <c r="S103" s="289" t="s">
        <v>250</v>
      </c>
      <c r="T103" s="289" t="s">
        <v>251</v>
      </c>
      <c r="U103" s="306" t="s">
        <v>81</v>
      </c>
      <c r="V103" s="264"/>
      <c r="X103" s="104"/>
      <c r="Y103" s="305"/>
      <c r="Z103" s="305"/>
      <c r="AA103" s="291"/>
      <c r="AB103" s="291"/>
      <c r="AC103" s="291"/>
      <c r="AD103" s="151"/>
      <c r="AE103" s="151"/>
      <c r="AF103" s="305"/>
      <c r="AG103" s="305"/>
      <c r="AH103" s="153"/>
      <c r="AI103" s="305"/>
      <c r="AJ103" s="305"/>
      <c r="AK103" s="153"/>
      <c r="AL103" s="305"/>
      <c r="AM103" s="305"/>
      <c r="AN103" s="152"/>
      <c r="AO103" s="291"/>
      <c r="AP103" s="291"/>
      <c r="AQ103" s="151"/>
      <c r="AS103" s="104"/>
      <c r="AT103" s="305"/>
      <c r="AU103" s="305"/>
      <c r="AV103" s="291"/>
      <c r="AW103" s="291"/>
      <c r="AX103" s="291"/>
      <c r="AY103" s="305"/>
      <c r="AZ103" s="305"/>
      <c r="BA103" s="305"/>
      <c r="BB103" s="305"/>
      <c r="BC103" s="305"/>
      <c r="BD103" s="305"/>
      <c r="BE103" s="291"/>
      <c r="BF103" s="291"/>
      <c r="BG103" s="291"/>
      <c r="BH103" s="104"/>
    </row>
    <row r="104" spans="1:61" ht="10.15" thickBot="1">
      <c r="B104" s="298"/>
      <c r="C104" s="292"/>
      <c r="D104" s="163" t="s">
        <v>283</v>
      </c>
      <c r="E104" s="163" t="s">
        <v>284</v>
      </c>
      <c r="F104" s="171" t="s">
        <v>280</v>
      </c>
      <c r="G104" s="163" t="s">
        <v>281</v>
      </c>
      <c r="H104" s="163" t="s">
        <v>282</v>
      </c>
      <c r="I104" s="163" t="s">
        <v>51</v>
      </c>
      <c r="J104" s="163" t="s">
        <v>285</v>
      </c>
      <c r="K104" s="163" t="s">
        <v>286</v>
      </c>
      <c r="L104" s="163" t="s">
        <v>51</v>
      </c>
      <c r="M104" s="163" t="s">
        <v>285</v>
      </c>
      <c r="N104" s="163" t="s">
        <v>286</v>
      </c>
      <c r="O104" s="292"/>
      <c r="P104" s="292"/>
      <c r="Q104" s="292"/>
      <c r="R104" s="309"/>
      <c r="S104" s="290"/>
      <c r="T104" s="290"/>
      <c r="U104" s="307"/>
      <c r="V104" s="264"/>
      <c r="X104" s="54"/>
      <c r="Y104" s="305"/>
      <c r="Z104" s="305"/>
      <c r="AA104" s="109"/>
      <c r="AB104" s="109"/>
      <c r="AC104" s="109"/>
      <c r="AD104" s="151"/>
      <c r="AE104" s="151"/>
      <c r="AF104" s="109"/>
      <c r="AG104" s="109"/>
      <c r="AH104" s="154"/>
      <c r="AI104" s="109"/>
      <c r="AJ104" s="109"/>
      <c r="AK104" s="154"/>
      <c r="AL104" s="305"/>
      <c r="AM104" s="305"/>
      <c r="AN104" s="152"/>
      <c r="AO104" s="291"/>
      <c r="AP104" s="291"/>
      <c r="AQ104" s="151"/>
      <c r="AS104" s="54"/>
      <c r="AT104" s="305"/>
      <c r="AU104" s="305"/>
      <c r="AV104" s="115"/>
      <c r="AW104" s="115"/>
      <c r="AX104" s="115"/>
      <c r="AY104" s="115"/>
      <c r="AZ104" s="115"/>
      <c r="BA104" s="115"/>
      <c r="BB104" s="115"/>
      <c r="BC104" s="305"/>
      <c r="BD104" s="305"/>
      <c r="BE104" s="291"/>
      <c r="BF104" s="291"/>
      <c r="BG104" s="291"/>
      <c r="BH104" s="104"/>
    </row>
    <row r="105" spans="1:61">
      <c r="A105" s="17" t="s">
        <v>39</v>
      </c>
      <c r="B105" s="167"/>
      <c r="C105" s="168"/>
      <c r="D105" s="172"/>
      <c r="E105" s="172"/>
      <c r="F105" s="172"/>
      <c r="G105" s="172"/>
      <c r="H105" s="172"/>
      <c r="I105" s="172"/>
      <c r="J105" s="172"/>
      <c r="K105" s="172"/>
      <c r="L105" s="172"/>
      <c r="M105" s="172"/>
      <c r="N105" s="172"/>
      <c r="O105" s="172"/>
      <c r="P105" s="232"/>
      <c r="Q105" s="232"/>
      <c r="R105" s="172"/>
      <c r="S105" s="232"/>
      <c r="T105" s="233"/>
      <c r="U105" s="169"/>
      <c r="V105" s="111"/>
      <c r="X105" s="55"/>
      <c r="Y105" s="111"/>
      <c r="Z105" s="112"/>
      <c r="AA105" s="111"/>
      <c r="AB105" s="111"/>
      <c r="AC105" s="111"/>
      <c r="AD105" s="111"/>
      <c r="AE105" s="111"/>
      <c r="AF105" s="111"/>
      <c r="AG105" s="111"/>
      <c r="AH105" s="111"/>
      <c r="AI105" s="111"/>
      <c r="AJ105" s="111"/>
      <c r="AK105" s="111"/>
      <c r="AL105" s="111"/>
      <c r="AM105" s="113"/>
      <c r="AN105" s="113"/>
      <c r="AO105" s="113"/>
      <c r="AP105" s="111"/>
      <c r="AQ105" s="111"/>
      <c r="AS105" s="55"/>
      <c r="AT105" s="111"/>
      <c r="AU105" s="112"/>
      <c r="AV105" s="111"/>
      <c r="AW105" s="111"/>
      <c r="AX105" s="111"/>
      <c r="AY105" s="111"/>
      <c r="AZ105" s="111"/>
      <c r="BA105" s="111"/>
      <c r="BB105" s="111"/>
      <c r="BC105" s="111"/>
      <c r="BD105" s="113"/>
      <c r="BE105" s="113"/>
      <c r="BF105" s="111"/>
      <c r="BG105" s="111"/>
      <c r="BH105" s="104"/>
    </row>
    <row r="106" spans="1:61">
      <c r="A106" s="18" t="s">
        <v>40</v>
      </c>
      <c r="B106" s="167"/>
      <c r="C106" s="168"/>
      <c r="D106" s="172"/>
      <c r="E106" s="172"/>
      <c r="F106" s="172"/>
      <c r="G106" s="172"/>
      <c r="H106" s="172"/>
      <c r="I106" s="172"/>
      <c r="J106" s="172"/>
      <c r="K106" s="172"/>
      <c r="L106" s="172"/>
      <c r="M106" s="172"/>
      <c r="N106" s="172"/>
      <c r="O106" s="172"/>
      <c r="P106" s="232"/>
      <c r="Q106" s="232"/>
      <c r="R106" s="172"/>
      <c r="S106" s="232"/>
      <c r="T106" s="233"/>
      <c r="U106" s="169"/>
      <c r="V106" s="111"/>
      <c r="X106" s="55"/>
      <c r="Y106" s="111"/>
      <c r="Z106" s="112"/>
      <c r="AA106" s="111"/>
      <c r="AB106" s="111"/>
      <c r="AC106" s="111"/>
      <c r="AD106" s="111"/>
      <c r="AE106" s="111"/>
      <c r="AF106" s="111"/>
      <c r="AG106" s="111"/>
      <c r="AH106" s="111"/>
      <c r="AI106" s="111"/>
      <c r="AJ106" s="111"/>
      <c r="AK106" s="111"/>
      <c r="AL106" s="111"/>
      <c r="AM106" s="113"/>
      <c r="AN106" s="113"/>
      <c r="AO106" s="113"/>
      <c r="AP106" s="111"/>
      <c r="AQ106" s="111"/>
      <c r="AS106" s="55"/>
      <c r="AT106" s="111"/>
      <c r="AU106" s="112"/>
      <c r="AV106" s="111"/>
      <c r="AW106" s="111"/>
      <c r="AX106" s="111"/>
      <c r="AY106" s="111"/>
      <c r="AZ106" s="111"/>
      <c r="BA106" s="111"/>
      <c r="BB106" s="111"/>
      <c r="BC106" s="111"/>
      <c r="BD106" s="113"/>
      <c r="BE106" s="113"/>
      <c r="BF106" s="111"/>
      <c r="BG106" s="111"/>
      <c r="BH106" s="104"/>
    </row>
    <row r="107" spans="1:61">
      <c r="A107" s="18" t="s">
        <v>41</v>
      </c>
      <c r="B107" s="167"/>
      <c r="C107" s="168"/>
      <c r="D107" s="172"/>
      <c r="E107" s="172"/>
      <c r="F107" s="172"/>
      <c r="G107" s="172"/>
      <c r="H107" s="172"/>
      <c r="I107" s="172"/>
      <c r="J107" s="172"/>
      <c r="K107" s="172"/>
      <c r="L107" s="172"/>
      <c r="M107" s="172"/>
      <c r="N107" s="172"/>
      <c r="O107" s="172"/>
      <c r="P107" s="232"/>
      <c r="Q107" s="232"/>
      <c r="R107" s="172"/>
      <c r="S107" s="232"/>
      <c r="T107" s="233"/>
      <c r="U107" s="169"/>
      <c r="V107" s="111"/>
      <c r="X107" s="55"/>
      <c r="Y107" s="111"/>
      <c r="Z107" s="112"/>
      <c r="AA107" s="111"/>
      <c r="AB107" s="111"/>
      <c r="AC107" s="111"/>
      <c r="AD107" s="111"/>
      <c r="AE107" s="111"/>
      <c r="AF107" s="111"/>
      <c r="AG107" s="111"/>
      <c r="AH107" s="111"/>
      <c r="AI107" s="111"/>
      <c r="AJ107" s="111"/>
      <c r="AK107" s="111"/>
      <c r="AL107" s="111"/>
      <c r="AM107" s="113"/>
      <c r="AN107" s="113"/>
      <c r="AO107" s="113"/>
      <c r="AP107" s="111"/>
      <c r="AQ107" s="111"/>
      <c r="AS107" s="55"/>
      <c r="AT107" s="111"/>
      <c r="AU107" s="112"/>
      <c r="AV107" s="111"/>
      <c r="AW107" s="111"/>
      <c r="AX107" s="111"/>
      <c r="AY107" s="111"/>
      <c r="AZ107" s="111"/>
      <c r="BA107" s="111"/>
      <c r="BB107" s="111"/>
      <c r="BC107" s="111"/>
      <c r="BD107" s="113"/>
      <c r="BE107" s="113"/>
      <c r="BF107" s="111"/>
      <c r="BG107" s="111"/>
      <c r="BH107" s="104"/>
    </row>
    <row r="108" spans="1:61">
      <c r="A108" s="18" t="s">
        <v>42</v>
      </c>
      <c r="B108" s="167"/>
      <c r="C108" s="168"/>
      <c r="D108" s="172"/>
      <c r="E108" s="172"/>
      <c r="F108" s="172"/>
      <c r="G108" s="172"/>
      <c r="H108" s="172"/>
      <c r="I108" s="172"/>
      <c r="J108" s="172"/>
      <c r="K108" s="172"/>
      <c r="L108" s="172"/>
      <c r="M108" s="172"/>
      <c r="N108" s="172"/>
      <c r="O108" s="172"/>
      <c r="P108" s="232"/>
      <c r="Q108" s="232"/>
      <c r="R108" s="172"/>
      <c r="S108" s="232"/>
      <c r="T108" s="233"/>
      <c r="U108" s="169"/>
      <c r="V108" s="111"/>
      <c r="X108" s="55"/>
      <c r="Y108" s="111"/>
      <c r="Z108" s="112"/>
      <c r="AA108" s="111"/>
      <c r="AB108" s="111"/>
      <c r="AC108" s="111"/>
      <c r="AD108" s="111"/>
      <c r="AE108" s="111"/>
      <c r="AF108" s="111"/>
      <c r="AG108" s="111"/>
      <c r="AH108" s="111"/>
      <c r="AI108" s="111"/>
      <c r="AJ108" s="111"/>
      <c r="AK108" s="111"/>
      <c r="AL108" s="111"/>
      <c r="AM108" s="113"/>
      <c r="AN108" s="113"/>
      <c r="AO108" s="113"/>
      <c r="AP108" s="111"/>
      <c r="AQ108" s="111"/>
      <c r="AS108" s="55"/>
      <c r="AT108" s="111"/>
      <c r="AU108" s="112"/>
      <c r="AV108" s="111"/>
      <c r="AW108" s="111"/>
      <c r="AX108" s="111"/>
      <c r="AY108" s="111"/>
      <c r="AZ108" s="111"/>
      <c r="BA108" s="111"/>
      <c r="BB108" s="111"/>
      <c r="BC108" s="111"/>
      <c r="BD108" s="113"/>
      <c r="BE108" s="113"/>
      <c r="BF108" s="111"/>
      <c r="BG108" s="111"/>
      <c r="BH108" s="104"/>
    </row>
    <row r="109" spans="1:61">
      <c r="A109" s="18" t="s">
        <v>43</v>
      </c>
      <c r="B109" s="167"/>
      <c r="C109" s="168"/>
      <c r="D109" s="172"/>
      <c r="E109" s="172"/>
      <c r="F109" s="172"/>
      <c r="G109" s="172"/>
      <c r="H109" s="172"/>
      <c r="I109" s="172"/>
      <c r="J109" s="172"/>
      <c r="K109" s="172"/>
      <c r="L109" s="172"/>
      <c r="M109" s="172"/>
      <c r="N109" s="172"/>
      <c r="O109" s="172"/>
      <c r="P109" s="232"/>
      <c r="Q109" s="232"/>
      <c r="R109" s="172"/>
      <c r="S109" s="232"/>
      <c r="T109" s="233"/>
      <c r="U109" s="169"/>
      <c r="V109" s="111"/>
      <c r="X109" s="55"/>
      <c r="Y109" s="111"/>
      <c r="Z109" s="112"/>
      <c r="AA109" s="111"/>
      <c r="AB109" s="111"/>
      <c r="AC109" s="111"/>
      <c r="AD109" s="111"/>
      <c r="AE109" s="111"/>
      <c r="AF109" s="111"/>
      <c r="AG109" s="111"/>
      <c r="AH109" s="111"/>
      <c r="AI109" s="111"/>
      <c r="AJ109" s="111"/>
      <c r="AK109" s="111"/>
      <c r="AL109" s="111"/>
      <c r="AM109" s="113"/>
      <c r="AN109" s="113"/>
      <c r="AO109" s="113"/>
      <c r="AP109" s="111"/>
      <c r="AQ109" s="111"/>
      <c r="AS109" s="55"/>
      <c r="AT109" s="111"/>
      <c r="AU109" s="112"/>
      <c r="AV109" s="111"/>
      <c r="AW109" s="111"/>
      <c r="AX109" s="111"/>
      <c r="AY109" s="111"/>
      <c r="AZ109" s="111"/>
      <c r="BA109" s="111"/>
      <c r="BB109" s="111"/>
      <c r="BC109" s="111"/>
      <c r="BD109" s="113"/>
      <c r="BE109" s="113"/>
      <c r="BF109" s="111"/>
      <c r="BG109" s="111"/>
      <c r="BH109" s="104"/>
    </row>
    <row r="110" spans="1:61">
      <c r="A110" s="18" t="s">
        <v>44</v>
      </c>
      <c r="B110" s="167"/>
      <c r="C110" s="168"/>
      <c r="D110" s="172"/>
      <c r="E110" s="172"/>
      <c r="F110" s="172"/>
      <c r="G110" s="172"/>
      <c r="H110" s="172"/>
      <c r="I110" s="172"/>
      <c r="J110" s="172"/>
      <c r="K110" s="172"/>
      <c r="L110" s="172"/>
      <c r="M110" s="172"/>
      <c r="N110" s="172"/>
      <c r="O110" s="172"/>
      <c r="P110" s="232"/>
      <c r="Q110" s="232"/>
      <c r="R110" s="172"/>
      <c r="S110" s="232"/>
      <c r="T110" s="233"/>
      <c r="U110" s="169"/>
      <c r="V110" s="111"/>
      <c r="X110" s="55"/>
      <c r="Y110" s="111"/>
      <c r="Z110" s="112"/>
      <c r="AA110" s="111"/>
      <c r="AB110" s="111"/>
      <c r="AC110" s="111"/>
      <c r="AD110" s="111"/>
      <c r="AE110" s="111"/>
      <c r="AF110" s="111"/>
      <c r="AG110" s="111"/>
      <c r="AH110" s="111"/>
      <c r="AI110" s="111"/>
      <c r="AJ110" s="111"/>
      <c r="AK110" s="111"/>
      <c r="AL110" s="111"/>
      <c r="AM110" s="113"/>
      <c r="AN110" s="113"/>
      <c r="AO110" s="113"/>
      <c r="AP110" s="111"/>
      <c r="AQ110" s="111"/>
      <c r="AS110" s="55"/>
      <c r="AT110" s="111"/>
      <c r="AU110" s="112"/>
      <c r="AV110" s="111"/>
      <c r="AW110" s="111"/>
      <c r="AX110" s="111"/>
      <c r="AY110" s="111"/>
      <c r="AZ110" s="111"/>
      <c r="BA110" s="111"/>
      <c r="BB110" s="111"/>
      <c r="BC110" s="111"/>
      <c r="BD110" s="113"/>
      <c r="BE110" s="113"/>
      <c r="BF110" s="111"/>
      <c r="BG110" s="111"/>
      <c r="BH110" s="104"/>
    </row>
    <row r="111" spans="1:61">
      <c r="A111" s="18" t="s">
        <v>45</v>
      </c>
      <c r="B111" s="167"/>
      <c r="C111" s="168"/>
      <c r="D111" s="172"/>
      <c r="E111" s="172"/>
      <c r="F111" s="172"/>
      <c r="G111" s="172"/>
      <c r="H111" s="172"/>
      <c r="I111" s="172"/>
      <c r="J111" s="172"/>
      <c r="K111" s="172"/>
      <c r="L111" s="172"/>
      <c r="M111" s="172"/>
      <c r="N111" s="172"/>
      <c r="O111" s="172"/>
      <c r="P111" s="232"/>
      <c r="Q111" s="232"/>
      <c r="R111" s="172"/>
      <c r="S111" s="232"/>
      <c r="T111" s="233"/>
      <c r="U111" s="169"/>
      <c r="V111" s="111"/>
      <c r="X111" s="55"/>
      <c r="Y111" s="111"/>
      <c r="Z111" s="112"/>
      <c r="AA111" s="111"/>
      <c r="AB111" s="111"/>
      <c r="AC111" s="111"/>
      <c r="AD111" s="111"/>
      <c r="AE111" s="111"/>
      <c r="AF111" s="111"/>
      <c r="AG111" s="111"/>
      <c r="AH111" s="111"/>
      <c r="AI111" s="111"/>
      <c r="AJ111" s="111"/>
      <c r="AK111" s="111"/>
      <c r="AL111" s="111"/>
      <c r="AM111" s="113"/>
      <c r="AN111" s="113"/>
      <c r="AO111" s="113"/>
      <c r="AP111" s="111"/>
      <c r="AQ111" s="111"/>
      <c r="AS111" s="55"/>
      <c r="AT111" s="111"/>
      <c r="AU111" s="112"/>
      <c r="AV111" s="111"/>
      <c r="AW111" s="111"/>
      <c r="AX111" s="111"/>
      <c r="AY111" s="111"/>
      <c r="AZ111" s="111"/>
      <c r="BA111" s="111"/>
      <c r="BB111" s="111"/>
      <c r="BC111" s="111"/>
      <c r="BD111" s="113"/>
      <c r="BE111" s="113"/>
      <c r="BF111" s="111"/>
      <c r="BG111" s="111"/>
      <c r="BH111" s="104"/>
    </row>
    <row r="112" spans="1:61">
      <c r="A112" s="18" t="s">
        <v>46</v>
      </c>
      <c r="B112" s="167"/>
      <c r="C112" s="168"/>
      <c r="D112" s="172"/>
      <c r="E112" s="172"/>
      <c r="F112" s="172"/>
      <c r="G112" s="172"/>
      <c r="H112" s="172"/>
      <c r="I112" s="172"/>
      <c r="J112" s="172"/>
      <c r="K112" s="172"/>
      <c r="L112" s="172"/>
      <c r="M112" s="172"/>
      <c r="N112" s="172"/>
      <c r="O112" s="172"/>
      <c r="P112" s="232"/>
      <c r="Q112" s="232"/>
      <c r="R112" s="172"/>
      <c r="S112" s="232"/>
      <c r="T112" s="233"/>
      <c r="U112" s="169"/>
      <c r="V112" s="111"/>
      <c r="X112" s="55"/>
      <c r="Y112" s="111"/>
      <c r="Z112" s="112"/>
      <c r="AA112" s="111"/>
      <c r="AB112" s="111"/>
      <c r="AC112" s="111"/>
      <c r="AD112" s="111"/>
      <c r="AE112" s="111"/>
      <c r="AF112" s="111"/>
      <c r="AG112" s="111"/>
      <c r="AH112" s="111"/>
      <c r="AI112" s="111"/>
      <c r="AJ112" s="111"/>
      <c r="AK112" s="111"/>
      <c r="AL112" s="111"/>
      <c r="AM112" s="113"/>
      <c r="AN112" s="113"/>
      <c r="AO112" s="113"/>
      <c r="AP112" s="111"/>
      <c r="AQ112" s="111"/>
      <c r="AS112" s="55"/>
      <c r="AT112" s="111"/>
      <c r="AU112" s="112"/>
      <c r="AV112" s="111"/>
      <c r="AW112" s="111"/>
      <c r="AX112" s="111"/>
      <c r="AY112" s="111"/>
      <c r="AZ112" s="111"/>
      <c r="BA112" s="111"/>
      <c r="BB112" s="111"/>
      <c r="BC112" s="111"/>
      <c r="BD112" s="113"/>
      <c r="BE112" s="113"/>
      <c r="BF112" s="111"/>
      <c r="BG112" s="111"/>
      <c r="BH112" s="104"/>
    </row>
    <row r="113" spans="1:61">
      <c r="A113" s="18" t="s">
        <v>47</v>
      </c>
      <c r="B113" s="167"/>
      <c r="C113" s="168"/>
      <c r="D113" s="172"/>
      <c r="E113" s="172"/>
      <c r="F113" s="172"/>
      <c r="G113" s="172"/>
      <c r="H113" s="172"/>
      <c r="I113" s="172"/>
      <c r="J113" s="172"/>
      <c r="K113" s="172"/>
      <c r="L113" s="172"/>
      <c r="M113" s="172"/>
      <c r="N113" s="172"/>
      <c r="O113" s="172"/>
      <c r="P113" s="232"/>
      <c r="Q113" s="232"/>
      <c r="R113" s="172"/>
      <c r="S113" s="232"/>
      <c r="T113" s="233"/>
      <c r="U113" s="169"/>
      <c r="V113" s="111"/>
      <c r="X113" s="55"/>
      <c r="Y113" s="111"/>
      <c r="Z113" s="112"/>
      <c r="AA113" s="111"/>
      <c r="AB113" s="111"/>
      <c r="AC113" s="111"/>
      <c r="AD113" s="111"/>
      <c r="AE113" s="111"/>
      <c r="AF113" s="111"/>
      <c r="AG113" s="111"/>
      <c r="AH113" s="111"/>
      <c r="AI113" s="111"/>
      <c r="AJ113" s="111"/>
      <c r="AK113" s="111"/>
      <c r="AL113" s="111"/>
      <c r="AM113" s="113"/>
      <c r="AN113" s="113"/>
      <c r="AO113" s="113"/>
      <c r="AP113" s="111"/>
      <c r="AQ113" s="111"/>
      <c r="AS113" s="55"/>
      <c r="AT113" s="111"/>
      <c r="AU113" s="112"/>
      <c r="AV113" s="111"/>
      <c r="AW113" s="111"/>
      <c r="AX113" s="111"/>
      <c r="AY113" s="111"/>
      <c r="AZ113" s="111"/>
      <c r="BA113" s="111"/>
      <c r="BB113" s="111"/>
      <c r="BC113" s="111"/>
      <c r="BD113" s="113"/>
      <c r="BE113" s="113"/>
      <c r="BF113" s="111"/>
      <c r="BG113" s="111"/>
      <c r="BH113" s="104"/>
    </row>
    <row r="114" spans="1:61">
      <c r="A114" s="18" t="s">
        <v>48</v>
      </c>
      <c r="B114" s="167"/>
      <c r="C114" s="168"/>
      <c r="D114" s="172"/>
      <c r="E114" s="172"/>
      <c r="F114" s="172"/>
      <c r="G114" s="172"/>
      <c r="H114" s="172"/>
      <c r="I114" s="172"/>
      <c r="J114" s="172"/>
      <c r="K114" s="172"/>
      <c r="L114" s="172"/>
      <c r="M114" s="172"/>
      <c r="N114" s="172"/>
      <c r="O114" s="172"/>
      <c r="P114" s="232"/>
      <c r="Q114" s="232"/>
      <c r="R114" s="172"/>
      <c r="S114" s="232"/>
      <c r="T114" s="233"/>
      <c r="U114" s="169"/>
      <c r="V114" s="111"/>
      <c r="X114" s="55"/>
      <c r="Y114" s="111"/>
      <c r="Z114" s="112"/>
      <c r="AA114" s="111"/>
      <c r="AB114" s="111"/>
      <c r="AC114" s="111"/>
      <c r="AD114" s="111"/>
      <c r="AE114" s="111"/>
      <c r="AF114" s="111"/>
      <c r="AG114" s="111"/>
      <c r="AH114" s="111"/>
      <c r="AI114" s="111"/>
      <c r="AJ114" s="111"/>
      <c r="AK114" s="111"/>
      <c r="AL114" s="111"/>
      <c r="AM114" s="113"/>
      <c r="AN114" s="113"/>
      <c r="AO114" s="113"/>
      <c r="AP114" s="111"/>
      <c r="AQ114" s="111"/>
      <c r="AS114" s="55"/>
      <c r="AT114" s="111"/>
      <c r="AU114" s="112"/>
      <c r="AV114" s="111"/>
      <c r="AW114" s="111"/>
      <c r="AX114" s="111"/>
      <c r="AY114" s="111"/>
      <c r="AZ114" s="111"/>
      <c r="BA114" s="111"/>
      <c r="BB114" s="111"/>
      <c r="BC114" s="111"/>
      <c r="BD114" s="113"/>
      <c r="BE114" s="113"/>
      <c r="BF114" s="111"/>
      <c r="BG114" s="111"/>
      <c r="BH114" s="104"/>
    </row>
    <row r="115" spans="1:61">
      <c r="A115" s="18" t="s">
        <v>115</v>
      </c>
      <c r="B115" s="167"/>
      <c r="C115" s="168"/>
      <c r="D115" s="172"/>
      <c r="E115" s="172"/>
      <c r="F115" s="172"/>
      <c r="G115" s="172"/>
      <c r="H115" s="172"/>
      <c r="I115" s="172"/>
      <c r="J115" s="172"/>
      <c r="K115" s="172"/>
      <c r="L115" s="172"/>
      <c r="M115" s="172"/>
      <c r="N115" s="172"/>
      <c r="O115" s="172"/>
      <c r="P115" s="232"/>
      <c r="Q115" s="232"/>
      <c r="R115" s="172"/>
      <c r="S115" s="232"/>
      <c r="T115" s="233"/>
      <c r="U115" s="169"/>
      <c r="V115" s="111"/>
      <c r="X115" s="55"/>
      <c r="Y115" s="111"/>
      <c r="Z115" s="112"/>
      <c r="AA115" s="111"/>
      <c r="AB115" s="111"/>
      <c r="AC115" s="111"/>
      <c r="AD115" s="111"/>
      <c r="AE115" s="111"/>
      <c r="AF115" s="111"/>
      <c r="AG115" s="111"/>
      <c r="AH115" s="111"/>
      <c r="AI115" s="111"/>
      <c r="AJ115" s="111"/>
      <c r="AK115" s="111"/>
      <c r="AL115" s="111"/>
      <c r="AM115" s="113"/>
      <c r="AN115" s="113"/>
      <c r="AO115" s="113"/>
      <c r="AP115" s="111"/>
      <c r="AQ115" s="111"/>
      <c r="AS115" s="55"/>
      <c r="AT115" s="111"/>
      <c r="AU115" s="112"/>
      <c r="AV115" s="111"/>
      <c r="AW115" s="111"/>
      <c r="AX115" s="111"/>
      <c r="AY115" s="111"/>
      <c r="AZ115" s="111"/>
      <c r="BA115" s="111"/>
      <c r="BB115" s="111"/>
      <c r="BC115" s="111"/>
      <c r="BD115" s="113"/>
      <c r="BE115" s="113"/>
      <c r="BF115" s="111"/>
      <c r="BG115" s="111"/>
      <c r="BH115" s="104"/>
    </row>
    <row r="116" spans="1:61">
      <c r="A116" s="18" t="s">
        <v>116</v>
      </c>
      <c r="B116" s="167"/>
      <c r="C116" s="168"/>
      <c r="D116" s="172"/>
      <c r="E116" s="172"/>
      <c r="F116" s="172"/>
      <c r="G116" s="172"/>
      <c r="H116" s="172"/>
      <c r="I116" s="172"/>
      <c r="J116" s="172"/>
      <c r="K116" s="172"/>
      <c r="L116" s="172"/>
      <c r="M116" s="172"/>
      <c r="N116" s="172"/>
      <c r="O116" s="172"/>
      <c r="P116" s="232"/>
      <c r="Q116" s="232"/>
      <c r="R116" s="172"/>
      <c r="S116" s="232"/>
      <c r="T116" s="233"/>
      <c r="U116" s="169"/>
      <c r="V116" s="111"/>
      <c r="X116" s="55"/>
      <c r="Y116" s="111"/>
      <c r="Z116" s="112"/>
      <c r="AA116" s="111"/>
      <c r="AB116" s="111"/>
      <c r="AC116" s="111"/>
      <c r="AD116" s="111"/>
      <c r="AE116" s="111"/>
      <c r="AF116" s="111"/>
      <c r="AG116" s="111"/>
      <c r="AH116" s="111"/>
      <c r="AI116" s="111"/>
      <c r="AJ116" s="111"/>
      <c r="AK116" s="111"/>
      <c r="AL116" s="111"/>
      <c r="AM116" s="113"/>
      <c r="AN116" s="113"/>
      <c r="AO116" s="113"/>
      <c r="AP116" s="111"/>
      <c r="AQ116" s="111"/>
      <c r="AS116" s="55"/>
      <c r="AT116" s="111"/>
      <c r="AU116" s="112"/>
      <c r="AV116" s="111"/>
      <c r="AW116" s="111"/>
      <c r="AX116" s="111"/>
      <c r="AY116" s="111"/>
      <c r="AZ116" s="111"/>
      <c r="BA116" s="111"/>
      <c r="BB116" s="111"/>
      <c r="BC116" s="111"/>
      <c r="BD116" s="113"/>
      <c r="BE116" s="113"/>
      <c r="BF116" s="111"/>
      <c r="BG116" s="111"/>
      <c r="BH116" s="104"/>
    </row>
    <row r="117" spans="1:61">
      <c r="A117" s="18" t="s">
        <v>117</v>
      </c>
      <c r="B117" s="167"/>
      <c r="C117" s="168"/>
      <c r="D117" s="172"/>
      <c r="E117" s="172"/>
      <c r="F117" s="172"/>
      <c r="G117" s="172"/>
      <c r="H117" s="172"/>
      <c r="I117" s="172"/>
      <c r="J117" s="172"/>
      <c r="K117" s="172"/>
      <c r="L117" s="172"/>
      <c r="M117" s="172"/>
      <c r="N117" s="172"/>
      <c r="O117" s="172"/>
      <c r="P117" s="232"/>
      <c r="Q117" s="232"/>
      <c r="R117" s="172"/>
      <c r="S117" s="232"/>
      <c r="T117" s="233"/>
      <c r="U117" s="169"/>
      <c r="V117" s="111"/>
      <c r="X117" s="55"/>
      <c r="Y117" s="111"/>
      <c r="Z117" s="112"/>
      <c r="AA117" s="111"/>
      <c r="AB117" s="111"/>
      <c r="AC117" s="111"/>
      <c r="AD117" s="111"/>
      <c r="AE117" s="111"/>
      <c r="AF117" s="111"/>
      <c r="AG117" s="111"/>
      <c r="AH117" s="111"/>
      <c r="AI117" s="111"/>
      <c r="AJ117" s="111"/>
      <c r="AK117" s="111"/>
      <c r="AL117" s="111"/>
      <c r="AM117" s="113"/>
      <c r="AN117" s="113"/>
      <c r="AO117" s="113"/>
      <c r="AP117" s="111"/>
      <c r="AQ117" s="111"/>
      <c r="AS117" s="55"/>
      <c r="AT117" s="111"/>
      <c r="AU117" s="112"/>
      <c r="AV117" s="111"/>
      <c r="AW117" s="111"/>
      <c r="AX117" s="111"/>
      <c r="AY117" s="111"/>
      <c r="AZ117" s="111"/>
      <c r="BA117" s="111"/>
      <c r="BB117" s="111"/>
      <c r="BC117" s="111"/>
      <c r="BD117" s="113"/>
      <c r="BE117" s="113"/>
      <c r="BF117" s="111"/>
      <c r="BG117" s="111"/>
      <c r="BH117" s="104"/>
    </row>
    <row r="118" spans="1:61">
      <c r="A118" s="18" t="s">
        <v>118</v>
      </c>
      <c r="B118" s="167"/>
      <c r="C118" s="168"/>
      <c r="D118" s="172"/>
      <c r="E118" s="172"/>
      <c r="F118" s="172"/>
      <c r="G118" s="172"/>
      <c r="H118" s="172"/>
      <c r="I118" s="172"/>
      <c r="J118" s="172"/>
      <c r="K118" s="172"/>
      <c r="L118" s="172"/>
      <c r="M118" s="172"/>
      <c r="N118" s="172"/>
      <c r="O118" s="172"/>
      <c r="P118" s="232"/>
      <c r="Q118" s="232"/>
      <c r="R118" s="172"/>
      <c r="S118" s="232"/>
      <c r="T118" s="233"/>
      <c r="U118" s="169"/>
      <c r="V118" s="111"/>
      <c r="X118" s="55"/>
      <c r="Y118" s="111"/>
      <c r="Z118" s="112"/>
      <c r="AA118" s="111"/>
      <c r="AB118" s="111"/>
      <c r="AC118" s="111"/>
      <c r="AD118" s="111"/>
      <c r="AE118" s="111"/>
      <c r="AF118" s="111"/>
      <c r="AG118" s="111"/>
      <c r="AH118" s="111"/>
      <c r="AI118" s="111"/>
      <c r="AJ118" s="111"/>
      <c r="AK118" s="111"/>
      <c r="AL118" s="111"/>
      <c r="AM118" s="113"/>
      <c r="AN118" s="113"/>
      <c r="AO118" s="113"/>
      <c r="AP118" s="111"/>
      <c r="AQ118" s="111"/>
      <c r="AS118" s="55"/>
      <c r="AT118" s="111"/>
      <c r="AU118" s="112"/>
      <c r="AV118" s="111"/>
      <c r="AW118" s="111"/>
      <c r="AX118" s="111"/>
      <c r="AY118" s="111"/>
      <c r="AZ118" s="111"/>
      <c r="BA118" s="111"/>
      <c r="BB118" s="111"/>
      <c r="BC118" s="111"/>
      <c r="BD118" s="113"/>
      <c r="BE118" s="113"/>
      <c r="BF118" s="111"/>
      <c r="BG118" s="111"/>
      <c r="BH118" s="104"/>
    </row>
    <row r="119" spans="1:61">
      <c r="A119" s="18" t="s">
        <v>119</v>
      </c>
      <c r="B119" s="167"/>
      <c r="C119" s="168"/>
      <c r="D119" s="172"/>
      <c r="E119" s="172"/>
      <c r="F119" s="172"/>
      <c r="G119" s="172"/>
      <c r="H119" s="172"/>
      <c r="I119" s="172"/>
      <c r="J119" s="172"/>
      <c r="K119" s="172"/>
      <c r="L119" s="172"/>
      <c r="M119" s="172"/>
      <c r="N119" s="172"/>
      <c r="O119" s="172"/>
      <c r="P119" s="232"/>
      <c r="Q119" s="232"/>
      <c r="R119" s="172"/>
      <c r="S119" s="232"/>
      <c r="T119" s="233"/>
      <c r="U119" s="169"/>
      <c r="V119" s="111"/>
      <c r="X119" s="55"/>
      <c r="Y119" s="111"/>
      <c r="Z119" s="112"/>
      <c r="AA119" s="111"/>
      <c r="AB119" s="111"/>
      <c r="AC119" s="111"/>
      <c r="AD119" s="111"/>
      <c r="AE119" s="111"/>
      <c r="AF119" s="111"/>
      <c r="AG119" s="111"/>
      <c r="AH119" s="111"/>
      <c r="AI119" s="111"/>
      <c r="AJ119" s="111"/>
      <c r="AK119" s="111"/>
      <c r="AL119" s="111"/>
      <c r="AM119" s="113"/>
      <c r="AN119" s="113"/>
      <c r="AO119" s="113"/>
      <c r="AP119" s="111"/>
      <c r="AQ119" s="111"/>
      <c r="AS119" s="55"/>
      <c r="AT119" s="111"/>
      <c r="AU119" s="112"/>
      <c r="AV119" s="111"/>
      <c r="AW119" s="111"/>
      <c r="AX119" s="111"/>
      <c r="AY119" s="111"/>
      <c r="AZ119" s="111"/>
      <c r="BA119" s="111"/>
      <c r="BB119" s="111"/>
      <c r="BC119" s="111"/>
      <c r="BD119" s="113"/>
      <c r="BE119" s="113"/>
      <c r="BF119" s="111"/>
      <c r="BG119" s="111"/>
      <c r="BH119" s="104"/>
    </row>
    <row r="120" spans="1:61" ht="10.15" thickBot="1">
      <c r="A120" s="18" t="s">
        <v>54</v>
      </c>
      <c r="B120" s="167"/>
      <c r="C120" s="168"/>
      <c r="D120" s="172"/>
      <c r="E120" s="172"/>
      <c r="F120" s="172"/>
      <c r="G120" s="172"/>
      <c r="H120" s="172"/>
      <c r="I120" s="172"/>
      <c r="J120" s="172"/>
      <c r="K120" s="172"/>
      <c r="L120" s="172"/>
      <c r="M120" s="172"/>
      <c r="N120" s="172"/>
      <c r="O120" s="172"/>
      <c r="P120" s="232"/>
      <c r="Q120" s="232"/>
      <c r="R120" s="172"/>
      <c r="S120" s="232"/>
      <c r="T120" s="233"/>
      <c r="U120" s="169"/>
      <c r="V120" s="111"/>
      <c r="X120" s="55"/>
      <c r="Y120" s="111"/>
      <c r="Z120" s="112"/>
      <c r="AA120" s="111"/>
      <c r="AB120" s="111"/>
      <c r="AC120" s="111"/>
      <c r="AD120" s="111"/>
      <c r="AE120" s="111"/>
      <c r="AF120" s="111"/>
      <c r="AG120" s="111"/>
      <c r="AH120" s="111"/>
      <c r="AI120" s="111"/>
      <c r="AJ120" s="111"/>
      <c r="AK120" s="111"/>
      <c r="AL120" s="111"/>
      <c r="AM120" s="113"/>
      <c r="AN120" s="113"/>
      <c r="AO120" s="113"/>
      <c r="AP120" s="111"/>
      <c r="AQ120" s="111"/>
      <c r="AS120" s="55"/>
      <c r="AT120" s="111"/>
      <c r="AU120" s="112"/>
      <c r="AV120" s="111"/>
      <c r="AW120" s="111"/>
      <c r="AX120" s="111"/>
      <c r="AY120" s="111"/>
      <c r="AZ120" s="111"/>
      <c r="BA120" s="111"/>
      <c r="BB120" s="111"/>
      <c r="BC120" s="111"/>
      <c r="BD120" s="113"/>
      <c r="BE120" s="113"/>
      <c r="BF120" s="111"/>
      <c r="BG120" s="111"/>
      <c r="BH120" s="104"/>
    </row>
    <row r="121" spans="1:61" s="176" customFormat="1" ht="10.15" thickBot="1">
      <c r="A121" s="183" t="s">
        <v>19</v>
      </c>
      <c r="B121" s="24">
        <f t="shared" ref="B121:O121" si="8">SUM(B105:B120)</f>
        <v>0</v>
      </c>
      <c r="C121" s="149">
        <f t="shared" si="8"/>
        <v>0</v>
      </c>
      <c r="D121" s="25">
        <f t="shared" si="8"/>
        <v>0</v>
      </c>
      <c r="E121" s="25">
        <f t="shared" si="8"/>
        <v>0</v>
      </c>
      <c r="F121" s="25">
        <f t="shared" si="8"/>
        <v>0</v>
      </c>
      <c r="G121" s="25">
        <f t="shared" si="8"/>
        <v>0</v>
      </c>
      <c r="H121" s="25">
        <f t="shared" si="8"/>
        <v>0</v>
      </c>
      <c r="I121" s="25">
        <f t="shared" si="8"/>
        <v>0</v>
      </c>
      <c r="J121" s="25">
        <f t="shared" si="8"/>
        <v>0</v>
      </c>
      <c r="K121" s="25">
        <f t="shared" si="8"/>
        <v>0</v>
      </c>
      <c r="L121" s="25">
        <f t="shared" si="8"/>
        <v>0</v>
      </c>
      <c r="M121" s="25">
        <f t="shared" si="8"/>
        <v>0</v>
      </c>
      <c r="N121" s="25">
        <f t="shared" si="8"/>
        <v>0</v>
      </c>
      <c r="O121" s="25">
        <f t="shared" si="8"/>
        <v>0</v>
      </c>
      <c r="P121" s="23" t="e">
        <f>SUMPRODUCT(P105:P120,B105:B120)/B121</f>
        <v>#DIV/0!</v>
      </c>
      <c r="Q121" s="23" t="e">
        <f>SUMPRODUCT(Q105:Q120,B105:B120)/B121</f>
        <v>#DIV/0!</v>
      </c>
      <c r="R121" s="22">
        <f>SUM(R105:R120)</f>
        <v>0</v>
      </c>
      <c r="S121" s="23" t="e">
        <f>SUMPRODUCT(S105:S120,B105:B120)/B121</f>
        <v>#DIV/0!</v>
      </c>
      <c r="T121" s="221" t="e">
        <f>SUMPRODUCT(T105:T120,B105:B120)/B121</f>
        <v>#DIV/0!</v>
      </c>
      <c r="U121" s="22">
        <f>SUM(U105:U120)</f>
        <v>0</v>
      </c>
      <c r="V121" s="267"/>
      <c r="X121" s="192"/>
      <c r="Y121" s="180"/>
      <c r="Z121" s="114"/>
      <c r="AA121" s="180"/>
      <c r="AB121" s="180"/>
      <c r="AC121" s="180"/>
      <c r="AD121" s="180"/>
      <c r="AE121" s="180"/>
      <c r="AF121" s="180"/>
      <c r="AG121" s="180"/>
      <c r="AH121" s="180"/>
      <c r="AI121" s="180"/>
      <c r="AJ121" s="180"/>
      <c r="AK121" s="180"/>
      <c r="AL121" s="180"/>
      <c r="AM121" s="180"/>
      <c r="AN121" s="180"/>
      <c r="AO121" s="180"/>
      <c r="AP121" s="180"/>
      <c r="AQ121" s="180"/>
      <c r="AS121" s="192"/>
      <c r="AT121" s="180"/>
      <c r="AU121" s="114"/>
      <c r="AV121" s="180"/>
      <c r="AW121" s="180"/>
      <c r="AX121" s="180"/>
      <c r="AY121" s="180"/>
      <c r="AZ121" s="180"/>
      <c r="BA121" s="180"/>
      <c r="BB121" s="180"/>
      <c r="BC121" s="180"/>
      <c r="BD121" s="180"/>
      <c r="BE121" s="180"/>
      <c r="BF121" s="180"/>
      <c r="BG121" s="180"/>
      <c r="BH121" s="104"/>
    </row>
    <row r="122" spans="1:61">
      <c r="AS122" s="104"/>
      <c r="AT122" s="104"/>
      <c r="AU122" s="104"/>
      <c r="AV122" s="104"/>
      <c r="AW122" s="104"/>
      <c r="AX122" s="104"/>
      <c r="AY122" s="104"/>
      <c r="AZ122" s="104"/>
      <c r="BA122" s="104"/>
      <c r="BB122" s="104"/>
      <c r="BC122" s="104"/>
      <c r="BD122" s="104"/>
      <c r="BE122" s="104"/>
      <c r="BF122" s="104"/>
      <c r="BG122" s="104"/>
      <c r="BH122" s="104"/>
    </row>
    <row r="123" spans="1:61" ht="12.75">
      <c r="A123" s="110"/>
      <c r="B123" s="104"/>
      <c r="C123" s="104"/>
      <c r="D123" s="104"/>
      <c r="E123" s="104"/>
      <c r="F123" s="104"/>
      <c r="G123" s="104"/>
      <c r="H123" s="104"/>
      <c r="I123" s="104"/>
      <c r="J123" s="104"/>
      <c r="K123" s="104"/>
      <c r="L123" s="104"/>
      <c r="M123" s="104"/>
      <c r="N123" s="104"/>
      <c r="O123" s="104"/>
      <c r="P123" s="104"/>
      <c r="Q123" s="104"/>
      <c r="R123" s="104"/>
      <c r="S123" s="104"/>
      <c r="T123" s="104"/>
      <c r="U123" s="104"/>
      <c r="V123" s="104"/>
      <c r="X123" s="74" t="s">
        <v>239</v>
      </c>
      <c r="AT123" s="110"/>
      <c r="AU123" s="104"/>
      <c r="AV123" s="104"/>
      <c r="AW123" s="104"/>
      <c r="AX123" s="104"/>
      <c r="AY123" s="104"/>
      <c r="AZ123" s="104"/>
      <c r="BA123" s="104"/>
      <c r="BB123" s="104"/>
      <c r="BC123" s="104"/>
      <c r="BD123" s="104"/>
      <c r="BE123" s="104"/>
      <c r="BF123" s="104"/>
      <c r="BG123" s="104"/>
      <c r="BH123" s="104"/>
      <c r="BI123" s="104"/>
    </row>
    <row r="124" spans="1:61" ht="13.15" thickBot="1">
      <c r="A124" s="110"/>
      <c r="B124" s="104"/>
      <c r="C124" s="104"/>
      <c r="D124" s="104"/>
      <c r="E124" s="104"/>
      <c r="F124" s="104"/>
      <c r="G124" s="104"/>
      <c r="H124" s="104"/>
      <c r="I124" s="104"/>
      <c r="J124" s="104"/>
      <c r="K124" s="104"/>
      <c r="L124" s="104"/>
      <c r="M124" s="104"/>
      <c r="N124" s="104"/>
      <c r="O124" s="104"/>
      <c r="P124" s="104"/>
      <c r="Q124" s="104"/>
      <c r="R124" s="104"/>
      <c r="S124" s="104"/>
      <c r="T124" s="104"/>
      <c r="U124" s="104"/>
      <c r="V124" s="104"/>
      <c r="X124" s="5"/>
      <c r="AT124" s="53"/>
      <c r="AU124" s="104"/>
      <c r="AV124" s="104"/>
      <c r="AW124" s="104"/>
      <c r="AX124" s="104"/>
      <c r="AY124" s="104"/>
      <c r="AZ124" s="104"/>
      <c r="BA124" s="104"/>
      <c r="BB124" s="104"/>
      <c r="BC124" s="104"/>
      <c r="BD124" s="104"/>
      <c r="BE124" s="104"/>
      <c r="BF124" s="104"/>
      <c r="BG124" s="104"/>
      <c r="BH124" s="104"/>
      <c r="BI124" s="104"/>
    </row>
    <row r="125" spans="1:61" ht="32.1" customHeight="1">
      <c r="A125" s="54"/>
      <c r="B125" s="305"/>
      <c r="C125" s="305"/>
      <c r="D125" s="291"/>
      <c r="E125" s="291"/>
      <c r="F125" s="165"/>
      <c r="G125" s="151"/>
      <c r="H125" s="151"/>
      <c r="I125" s="305"/>
      <c r="J125" s="305"/>
      <c r="K125" s="153"/>
      <c r="L125" s="305"/>
      <c r="M125" s="305"/>
      <c r="N125" s="153"/>
      <c r="O125" s="305"/>
      <c r="P125" s="305"/>
      <c r="Q125" s="291"/>
      <c r="R125" s="291"/>
      <c r="S125" s="151"/>
      <c r="T125" s="151"/>
      <c r="U125" s="291"/>
      <c r="V125" s="257"/>
      <c r="Y125" s="297" t="s">
        <v>49</v>
      </c>
      <c r="Z125" s="289" t="s">
        <v>50</v>
      </c>
      <c r="AA125" s="299" t="s">
        <v>83</v>
      </c>
      <c r="AB125" s="300"/>
      <c r="AC125" s="300"/>
      <c r="AD125" s="300"/>
      <c r="AE125" s="301"/>
      <c r="AF125" s="302" t="s">
        <v>88</v>
      </c>
      <c r="AG125" s="303"/>
      <c r="AH125" s="304"/>
      <c r="AI125" s="302" t="s">
        <v>91</v>
      </c>
      <c r="AJ125" s="303"/>
      <c r="AK125" s="304"/>
      <c r="AL125" s="289" t="s">
        <v>82</v>
      </c>
      <c r="AM125" s="289" t="s">
        <v>276</v>
      </c>
      <c r="AN125" s="289" t="s">
        <v>309</v>
      </c>
      <c r="AO125" s="308" t="s">
        <v>80</v>
      </c>
      <c r="AP125" s="289" t="s">
        <v>250</v>
      </c>
      <c r="AQ125" s="289" t="s">
        <v>251</v>
      </c>
      <c r="AR125" s="306" t="s">
        <v>81</v>
      </c>
      <c r="AS125" s="104"/>
      <c r="AT125" s="305"/>
      <c r="AU125" s="305"/>
      <c r="AV125" s="291"/>
      <c r="AW125" s="291"/>
      <c r="AX125" s="291"/>
      <c r="AY125" s="305"/>
      <c r="AZ125" s="305"/>
      <c r="BA125" s="305"/>
      <c r="BB125" s="305"/>
      <c r="BC125" s="305"/>
      <c r="BD125" s="305"/>
      <c r="BE125" s="291"/>
      <c r="BF125" s="291"/>
      <c r="BG125" s="291"/>
      <c r="BH125" s="104"/>
    </row>
    <row r="126" spans="1:61" ht="10.15" thickBot="1">
      <c r="A126" s="54"/>
      <c r="B126" s="305"/>
      <c r="C126" s="305"/>
      <c r="D126" s="109"/>
      <c r="E126" s="109"/>
      <c r="F126" s="165"/>
      <c r="G126" s="151"/>
      <c r="H126" s="151"/>
      <c r="I126" s="109"/>
      <c r="J126" s="109"/>
      <c r="K126" s="154"/>
      <c r="L126" s="109"/>
      <c r="M126" s="109"/>
      <c r="N126" s="154"/>
      <c r="O126" s="305"/>
      <c r="P126" s="305"/>
      <c r="Q126" s="291"/>
      <c r="R126" s="291"/>
      <c r="S126" s="151"/>
      <c r="T126" s="151"/>
      <c r="U126" s="291"/>
      <c r="V126" s="257"/>
      <c r="X126" s="6"/>
      <c r="Y126" s="298"/>
      <c r="Z126" s="292"/>
      <c r="AA126" s="163" t="s">
        <v>283</v>
      </c>
      <c r="AB126" s="163" t="s">
        <v>284</v>
      </c>
      <c r="AC126" s="171" t="s">
        <v>280</v>
      </c>
      <c r="AD126" s="163" t="s">
        <v>281</v>
      </c>
      <c r="AE126" s="163" t="s">
        <v>282</v>
      </c>
      <c r="AF126" s="163" t="s">
        <v>51</v>
      </c>
      <c r="AG126" s="163" t="s">
        <v>285</v>
      </c>
      <c r="AH126" s="163" t="s">
        <v>286</v>
      </c>
      <c r="AI126" s="163" t="s">
        <v>51</v>
      </c>
      <c r="AJ126" s="163" t="s">
        <v>285</v>
      </c>
      <c r="AK126" s="163" t="s">
        <v>286</v>
      </c>
      <c r="AL126" s="292"/>
      <c r="AM126" s="292"/>
      <c r="AN126" s="292"/>
      <c r="AO126" s="309"/>
      <c r="AP126" s="290"/>
      <c r="AQ126" s="290"/>
      <c r="AR126" s="307"/>
      <c r="AS126" s="54"/>
      <c r="AT126" s="305"/>
      <c r="AU126" s="305"/>
      <c r="AV126" s="115"/>
      <c r="AW126" s="115"/>
      <c r="AX126" s="115"/>
      <c r="AY126" s="115"/>
      <c r="AZ126" s="115"/>
      <c r="BA126" s="115"/>
      <c r="BB126" s="115"/>
      <c r="BC126" s="305"/>
      <c r="BD126" s="305"/>
      <c r="BE126" s="291"/>
      <c r="BF126" s="291"/>
      <c r="BG126" s="291"/>
      <c r="BH126" s="104"/>
    </row>
    <row r="127" spans="1:61">
      <c r="A127" s="55"/>
      <c r="B127" s="111"/>
      <c r="C127" s="112"/>
      <c r="D127" s="111"/>
      <c r="E127" s="111"/>
      <c r="F127" s="111"/>
      <c r="G127" s="111"/>
      <c r="H127" s="111"/>
      <c r="I127" s="111"/>
      <c r="J127" s="111"/>
      <c r="K127" s="111"/>
      <c r="L127" s="111"/>
      <c r="M127" s="111"/>
      <c r="N127" s="111"/>
      <c r="O127" s="111"/>
      <c r="P127" s="113"/>
      <c r="Q127" s="113"/>
      <c r="R127" s="111"/>
      <c r="S127" s="111"/>
      <c r="T127" s="111"/>
      <c r="U127" s="111"/>
      <c r="V127" s="111"/>
      <c r="X127" s="17" t="s">
        <v>124</v>
      </c>
      <c r="Y127" s="197"/>
      <c r="Z127" s="123"/>
      <c r="AA127" s="197"/>
      <c r="AB127" s="197"/>
      <c r="AC127" s="197"/>
      <c r="AD127" s="197"/>
      <c r="AE127" s="197"/>
      <c r="AF127" s="197"/>
      <c r="AG127" s="197"/>
      <c r="AH127" s="197"/>
      <c r="AI127" s="197"/>
      <c r="AJ127" s="197"/>
      <c r="AK127" s="197"/>
      <c r="AL127" s="197"/>
      <c r="AM127" s="226"/>
      <c r="AN127" s="226"/>
      <c r="AO127" s="197"/>
      <c r="AP127" s="227"/>
      <c r="AQ127" s="228"/>
      <c r="AR127" s="96"/>
      <c r="AS127" s="55"/>
      <c r="AT127" s="111"/>
      <c r="AU127" s="112"/>
      <c r="AV127" s="111"/>
      <c r="AW127" s="111"/>
      <c r="AX127" s="111"/>
      <c r="AY127" s="111"/>
      <c r="AZ127" s="111"/>
      <c r="BA127" s="111"/>
      <c r="BB127" s="111"/>
      <c r="BC127" s="111"/>
      <c r="BD127" s="113"/>
      <c r="BE127" s="113"/>
      <c r="BF127" s="111"/>
      <c r="BG127" s="111"/>
      <c r="BH127" s="104"/>
    </row>
    <row r="128" spans="1:61">
      <c r="A128" s="55"/>
      <c r="B128" s="111"/>
      <c r="C128" s="112"/>
      <c r="D128" s="111"/>
      <c r="E128" s="111"/>
      <c r="F128" s="111"/>
      <c r="G128" s="111"/>
      <c r="H128" s="111"/>
      <c r="I128" s="111"/>
      <c r="J128" s="111"/>
      <c r="K128" s="111"/>
      <c r="L128" s="111"/>
      <c r="M128" s="111"/>
      <c r="N128" s="111"/>
      <c r="O128" s="111"/>
      <c r="P128" s="113"/>
      <c r="Q128" s="113"/>
      <c r="R128" s="111"/>
      <c r="S128" s="111"/>
      <c r="T128" s="111"/>
      <c r="U128" s="111"/>
      <c r="V128" s="111"/>
      <c r="X128" s="18" t="s">
        <v>121</v>
      </c>
      <c r="Y128" s="197"/>
      <c r="Z128" s="123"/>
      <c r="AA128" s="197"/>
      <c r="AB128" s="197"/>
      <c r="AC128" s="197"/>
      <c r="AD128" s="197"/>
      <c r="AE128" s="197"/>
      <c r="AF128" s="197"/>
      <c r="AG128" s="197"/>
      <c r="AH128" s="197"/>
      <c r="AI128" s="197"/>
      <c r="AJ128" s="197"/>
      <c r="AK128" s="197"/>
      <c r="AL128" s="197"/>
      <c r="AM128" s="226"/>
      <c r="AN128" s="226"/>
      <c r="AO128" s="197"/>
      <c r="AP128" s="227"/>
      <c r="AQ128" s="228"/>
      <c r="AR128" s="96"/>
      <c r="AS128" s="55"/>
      <c r="AT128" s="111"/>
      <c r="AU128" s="112"/>
      <c r="AV128" s="111"/>
      <c r="AW128" s="111"/>
      <c r="AX128" s="111"/>
      <c r="AY128" s="111"/>
      <c r="AZ128" s="111"/>
      <c r="BA128" s="111"/>
      <c r="BB128" s="111"/>
      <c r="BC128" s="111"/>
      <c r="BD128" s="113"/>
      <c r="BE128" s="113"/>
      <c r="BF128" s="111"/>
      <c r="BG128" s="111"/>
      <c r="BH128" s="104"/>
    </row>
    <row r="129" spans="1:60">
      <c r="A129" s="55"/>
      <c r="B129" s="111"/>
      <c r="C129" s="112"/>
      <c r="D129" s="111"/>
      <c r="E129" s="111"/>
      <c r="F129" s="111"/>
      <c r="G129" s="111"/>
      <c r="H129" s="111"/>
      <c r="I129" s="111"/>
      <c r="J129" s="111"/>
      <c r="K129" s="111"/>
      <c r="L129" s="111"/>
      <c r="M129" s="111"/>
      <c r="N129" s="111"/>
      <c r="O129" s="111"/>
      <c r="P129" s="113"/>
      <c r="Q129" s="113"/>
      <c r="R129" s="111"/>
      <c r="S129" s="111"/>
      <c r="T129" s="111"/>
      <c r="U129" s="111"/>
      <c r="V129" s="111"/>
      <c r="X129" s="18" t="s">
        <v>120</v>
      </c>
      <c r="Y129" s="197"/>
      <c r="Z129" s="123"/>
      <c r="AA129" s="197"/>
      <c r="AB129" s="197"/>
      <c r="AC129" s="197"/>
      <c r="AD129" s="197"/>
      <c r="AE129" s="197"/>
      <c r="AF129" s="197"/>
      <c r="AG129" s="197"/>
      <c r="AH129" s="197"/>
      <c r="AI129" s="197"/>
      <c r="AJ129" s="197"/>
      <c r="AK129" s="197"/>
      <c r="AL129" s="197"/>
      <c r="AM129" s="226"/>
      <c r="AN129" s="226"/>
      <c r="AO129" s="197"/>
      <c r="AP129" s="227"/>
      <c r="AQ129" s="228"/>
      <c r="AR129" s="96"/>
      <c r="AS129" s="55"/>
      <c r="AT129" s="111"/>
      <c r="AU129" s="112"/>
      <c r="AV129" s="111"/>
      <c r="AW129" s="111"/>
      <c r="AX129" s="111"/>
      <c r="AY129" s="111"/>
      <c r="AZ129" s="111"/>
      <c r="BA129" s="111"/>
      <c r="BB129" s="111"/>
      <c r="BC129" s="111"/>
      <c r="BD129" s="113"/>
      <c r="BE129" s="113"/>
      <c r="BF129" s="111"/>
      <c r="BG129" s="111"/>
      <c r="BH129" s="104"/>
    </row>
    <row r="130" spans="1:60">
      <c r="A130" s="55"/>
      <c r="B130" s="111"/>
      <c r="C130" s="112"/>
      <c r="D130" s="111"/>
      <c r="E130" s="111"/>
      <c r="F130" s="111"/>
      <c r="G130" s="111"/>
      <c r="H130" s="111"/>
      <c r="I130" s="111"/>
      <c r="J130" s="111"/>
      <c r="K130" s="111"/>
      <c r="L130" s="111"/>
      <c r="M130" s="111"/>
      <c r="N130" s="111"/>
      <c r="O130" s="111"/>
      <c r="P130" s="113"/>
      <c r="Q130" s="113"/>
      <c r="R130" s="111"/>
      <c r="S130" s="111"/>
      <c r="T130" s="111"/>
      <c r="U130" s="111"/>
      <c r="V130" s="111"/>
      <c r="X130" s="18" t="s">
        <v>38</v>
      </c>
      <c r="Y130" s="197"/>
      <c r="Z130" s="123"/>
      <c r="AA130" s="197"/>
      <c r="AB130" s="197"/>
      <c r="AC130" s="197"/>
      <c r="AD130" s="197"/>
      <c r="AE130" s="197"/>
      <c r="AF130" s="197"/>
      <c r="AG130" s="197"/>
      <c r="AH130" s="197"/>
      <c r="AI130" s="197"/>
      <c r="AJ130" s="197"/>
      <c r="AK130" s="197"/>
      <c r="AL130" s="197"/>
      <c r="AM130" s="226"/>
      <c r="AN130" s="226"/>
      <c r="AO130" s="197"/>
      <c r="AP130" s="227"/>
      <c r="AQ130" s="228"/>
      <c r="AR130" s="96"/>
      <c r="AS130" s="55"/>
      <c r="AT130" s="111"/>
      <c r="AU130" s="112"/>
      <c r="AV130" s="111"/>
      <c r="AW130" s="111"/>
      <c r="AX130" s="111"/>
      <c r="AY130" s="111"/>
      <c r="AZ130" s="111"/>
      <c r="BA130" s="111"/>
      <c r="BB130" s="111"/>
      <c r="BC130" s="111"/>
      <c r="BD130" s="113"/>
      <c r="BE130" s="113"/>
      <c r="BF130" s="111"/>
      <c r="BG130" s="111"/>
      <c r="BH130" s="104"/>
    </row>
    <row r="131" spans="1:60">
      <c r="A131" s="55"/>
      <c r="B131" s="111"/>
      <c r="C131" s="112"/>
      <c r="D131" s="111"/>
      <c r="E131" s="111"/>
      <c r="F131" s="111"/>
      <c r="G131" s="111"/>
      <c r="H131" s="111"/>
      <c r="I131" s="111"/>
      <c r="J131" s="111"/>
      <c r="K131" s="111"/>
      <c r="L131" s="111"/>
      <c r="M131" s="111"/>
      <c r="N131" s="111"/>
      <c r="O131" s="111"/>
      <c r="P131" s="113"/>
      <c r="Q131" s="113"/>
      <c r="R131" s="111"/>
      <c r="S131" s="111"/>
      <c r="T131" s="111"/>
      <c r="U131" s="111"/>
      <c r="V131" s="111"/>
      <c r="X131" s="18" t="s">
        <v>205</v>
      </c>
      <c r="Y131" s="197"/>
      <c r="Z131" s="123"/>
      <c r="AA131" s="197"/>
      <c r="AB131" s="197"/>
      <c r="AC131" s="197"/>
      <c r="AD131" s="197"/>
      <c r="AE131" s="197"/>
      <c r="AF131" s="197"/>
      <c r="AG131" s="197"/>
      <c r="AH131" s="197"/>
      <c r="AI131" s="197"/>
      <c r="AJ131" s="197"/>
      <c r="AK131" s="197"/>
      <c r="AL131" s="197"/>
      <c r="AM131" s="226"/>
      <c r="AN131" s="226"/>
      <c r="AO131" s="197"/>
      <c r="AP131" s="227"/>
      <c r="AQ131" s="228"/>
      <c r="AR131" s="96"/>
      <c r="AS131" s="55"/>
      <c r="AT131" s="111"/>
      <c r="AU131" s="112"/>
      <c r="AV131" s="111"/>
      <c r="AW131" s="111"/>
      <c r="AX131" s="111"/>
      <c r="AY131" s="111"/>
      <c r="AZ131" s="111"/>
      <c r="BA131" s="111"/>
      <c r="BB131" s="111"/>
      <c r="BC131" s="111"/>
      <c r="BD131" s="113"/>
      <c r="BE131" s="113"/>
      <c r="BF131" s="111"/>
      <c r="BG131" s="111"/>
      <c r="BH131" s="104"/>
    </row>
    <row r="132" spans="1:60">
      <c r="A132" s="55"/>
      <c r="B132" s="111"/>
      <c r="C132" s="112"/>
      <c r="D132" s="111"/>
      <c r="E132" s="111"/>
      <c r="F132" s="111"/>
      <c r="G132" s="111"/>
      <c r="H132" s="111"/>
      <c r="I132" s="111"/>
      <c r="J132" s="111"/>
      <c r="K132" s="111"/>
      <c r="L132" s="111"/>
      <c r="M132" s="111"/>
      <c r="N132" s="111"/>
      <c r="O132" s="111"/>
      <c r="P132" s="113"/>
      <c r="Q132" s="113"/>
      <c r="R132" s="111"/>
      <c r="S132" s="111"/>
      <c r="T132" s="111"/>
      <c r="U132" s="111"/>
      <c r="V132" s="111"/>
      <c r="X132" s="18" t="s">
        <v>206</v>
      </c>
      <c r="Y132" s="197"/>
      <c r="Z132" s="123"/>
      <c r="AA132" s="197"/>
      <c r="AB132" s="197"/>
      <c r="AC132" s="197"/>
      <c r="AD132" s="197"/>
      <c r="AE132" s="197"/>
      <c r="AF132" s="197"/>
      <c r="AG132" s="197"/>
      <c r="AH132" s="197"/>
      <c r="AI132" s="197"/>
      <c r="AJ132" s="197"/>
      <c r="AK132" s="197"/>
      <c r="AL132" s="197"/>
      <c r="AM132" s="226"/>
      <c r="AN132" s="226"/>
      <c r="AO132" s="197"/>
      <c r="AP132" s="227"/>
      <c r="AQ132" s="228"/>
      <c r="AR132" s="96"/>
      <c r="AS132" s="55"/>
      <c r="AT132" s="111"/>
      <c r="AU132" s="112"/>
      <c r="AV132" s="111"/>
      <c r="AW132" s="111"/>
      <c r="AX132" s="111"/>
      <c r="AY132" s="111"/>
      <c r="AZ132" s="111"/>
      <c r="BA132" s="111"/>
      <c r="BB132" s="111"/>
      <c r="BC132" s="111"/>
      <c r="BD132" s="113"/>
      <c r="BE132" s="113"/>
      <c r="BF132" s="111"/>
      <c r="BG132" s="111"/>
      <c r="BH132" s="104"/>
    </row>
    <row r="133" spans="1:60">
      <c r="A133" s="55"/>
      <c r="B133" s="111"/>
      <c r="C133" s="112"/>
      <c r="D133" s="111"/>
      <c r="E133" s="111"/>
      <c r="F133" s="111"/>
      <c r="G133" s="111"/>
      <c r="H133" s="111"/>
      <c r="I133" s="111"/>
      <c r="J133" s="111"/>
      <c r="K133" s="111"/>
      <c r="L133" s="111"/>
      <c r="M133" s="111"/>
      <c r="N133" s="111"/>
      <c r="O133" s="111"/>
      <c r="P133" s="113"/>
      <c r="Q133" s="113"/>
      <c r="R133" s="111"/>
      <c r="S133" s="111"/>
      <c r="T133" s="111"/>
      <c r="U133" s="111"/>
      <c r="V133" s="111"/>
      <c r="X133" s="18" t="s">
        <v>207</v>
      </c>
      <c r="Y133" s="197"/>
      <c r="Z133" s="123"/>
      <c r="AA133" s="197"/>
      <c r="AB133" s="197"/>
      <c r="AC133" s="197"/>
      <c r="AD133" s="197"/>
      <c r="AE133" s="197"/>
      <c r="AF133" s="197"/>
      <c r="AG133" s="197"/>
      <c r="AH133" s="197"/>
      <c r="AI133" s="197"/>
      <c r="AJ133" s="197"/>
      <c r="AK133" s="197"/>
      <c r="AL133" s="197"/>
      <c r="AM133" s="226"/>
      <c r="AN133" s="226"/>
      <c r="AO133" s="197"/>
      <c r="AP133" s="227"/>
      <c r="AQ133" s="228"/>
      <c r="AR133" s="96"/>
      <c r="AS133" s="55"/>
      <c r="AT133" s="111"/>
      <c r="AU133" s="112"/>
      <c r="AV133" s="111"/>
      <c r="AW133" s="111"/>
      <c r="AX133" s="111"/>
      <c r="AY133" s="111"/>
      <c r="AZ133" s="111"/>
      <c r="BA133" s="111"/>
      <c r="BB133" s="111"/>
      <c r="BC133" s="111"/>
      <c r="BD133" s="113"/>
      <c r="BE133" s="113"/>
      <c r="BF133" s="111"/>
      <c r="BG133" s="111"/>
      <c r="BH133" s="104"/>
    </row>
    <row r="134" spans="1:60">
      <c r="A134" s="55"/>
      <c r="B134" s="111"/>
      <c r="C134" s="112"/>
      <c r="D134" s="111"/>
      <c r="E134" s="111"/>
      <c r="F134" s="111"/>
      <c r="G134" s="111"/>
      <c r="H134" s="111"/>
      <c r="I134" s="111"/>
      <c r="J134" s="111"/>
      <c r="K134" s="111"/>
      <c r="L134" s="111"/>
      <c r="M134" s="111"/>
      <c r="N134" s="111"/>
      <c r="O134" s="111"/>
      <c r="P134" s="113"/>
      <c r="Q134" s="113"/>
      <c r="R134" s="111"/>
      <c r="S134" s="111"/>
      <c r="T134" s="111"/>
      <c r="U134" s="111"/>
      <c r="V134" s="111"/>
      <c r="X134" s="18" t="s">
        <v>208</v>
      </c>
      <c r="Y134" s="197"/>
      <c r="Z134" s="123"/>
      <c r="AA134" s="197"/>
      <c r="AB134" s="197"/>
      <c r="AC134" s="197"/>
      <c r="AD134" s="197"/>
      <c r="AE134" s="197"/>
      <c r="AF134" s="197"/>
      <c r="AG134" s="197"/>
      <c r="AH134" s="197"/>
      <c r="AI134" s="197"/>
      <c r="AJ134" s="197"/>
      <c r="AK134" s="197"/>
      <c r="AL134" s="197"/>
      <c r="AM134" s="226"/>
      <c r="AN134" s="226"/>
      <c r="AO134" s="197"/>
      <c r="AP134" s="227"/>
      <c r="AQ134" s="228"/>
      <c r="AR134" s="96"/>
      <c r="AS134" s="55"/>
      <c r="AT134" s="111"/>
      <c r="AU134" s="112"/>
      <c r="AV134" s="111"/>
      <c r="AW134" s="111"/>
      <c r="AX134" s="111"/>
      <c r="AY134" s="111"/>
      <c r="AZ134" s="111"/>
      <c r="BA134" s="111"/>
      <c r="BB134" s="111"/>
      <c r="BC134" s="111"/>
      <c r="BD134" s="113"/>
      <c r="BE134" s="113"/>
      <c r="BF134" s="111"/>
      <c r="BG134" s="111"/>
      <c r="BH134" s="104"/>
    </row>
    <row r="135" spans="1:60">
      <c r="A135" s="55"/>
      <c r="B135" s="111"/>
      <c r="C135" s="112"/>
      <c r="D135" s="111"/>
      <c r="E135" s="111"/>
      <c r="F135" s="111"/>
      <c r="G135" s="111"/>
      <c r="H135" s="111"/>
      <c r="I135" s="111"/>
      <c r="J135" s="111"/>
      <c r="K135" s="111"/>
      <c r="L135" s="111"/>
      <c r="M135" s="111"/>
      <c r="N135" s="111"/>
      <c r="O135" s="111"/>
      <c r="P135" s="113"/>
      <c r="Q135" s="113"/>
      <c r="R135" s="111"/>
      <c r="S135" s="111"/>
      <c r="T135" s="111"/>
      <c r="U135" s="111"/>
      <c r="V135" s="111"/>
      <c r="X135" s="18" t="s">
        <v>209</v>
      </c>
      <c r="Y135" s="197"/>
      <c r="Z135" s="123"/>
      <c r="AA135" s="197"/>
      <c r="AB135" s="197"/>
      <c r="AC135" s="197"/>
      <c r="AD135" s="197"/>
      <c r="AE135" s="197"/>
      <c r="AF135" s="197"/>
      <c r="AG135" s="197"/>
      <c r="AH135" s="197"/>
      <c r="AI135" s="197"/>
      <c r="AJ135" s="197"/>
      <c r="AK135" s="197"/>
      <c r="AL135" s="197"/>
      <c r="AM135" s="226"/>
      <c r="AN135" s="226"/>
      <c r="AO135" s="197"/>
      <c r="AP135" s="227"/>
      <c r="AQ135" s="228"/>
      <c r="AR135" s="96"/>
      <c r="AS135" s="55"/>
      <c r="AT135" s="111"/>
      <c r="AU135" s="112"/>
      <c r="AV135" s="111"/>
      <c r="AW135" s="111"/>
      <c r="AX135" s="111"/>
      <c r="AY135" s="111"/>
      <c r="AZ135" s="111"/>
      <c r="BA135" s="111"/>
      <c r="BB135" s="111"/>
      <c r="BC135" s="111"/>
      <c r="BD135" s="113"/>
      <c r="BE135" s="113"/>
      <c r="BF135" s="111"/>
      <c r="BG135" s="111"/>
      <c r="BH135" s="104"/>
    </row>
    <row r="136" spans="1:60">
      <c r="A136" s="55"/>
      <c r="B136" s="111"/>
      <c r="C136" s="112"/>
      <c r="D136" s="111"/>
      <c r="E136" s="111"/>
      <c r="F136" s="111"/>
      <c r="G136" s="111"/>
      <c r="H136" s="111"/>
      <c r="I136" s="111"/>
      <c r="J136" s="111"/>
      <c r="K136" s="111"/>
      <c r="L136" s="111"/>
      <c r="M136" s="111"/>
      <c r="N136" s="111"/>
      <c r="O136" s="111"/>
      <c r="P136" s="113"/>
      <c r="Q136" s="113"/>
      <c r="R136" s="111"/>
      <c r="S136" s="111"/>
      <c r="T136" s="111"/>
      <c r="U136" s="111"/>
      <c r="V136" s="111"/>
      <c r="X136" s="18" t="s">
        <v>210</v>
      </c>
      <c r="Y136" s="197"/>
      <c r="Z136" s="123"/>
      <c r="AA136" s="197"/>
      <c r="AB136" s="197"/>
      <c r="AC136" s="197"/>
      <c r="AD136" s="197"/>
      <c r="AE136" s="197"/>
      <c r="AF136" s="197"/>
      <c r="AG136" s="197"/>
      <c r="AH136" s="197"/>
      <c r="AI136" s="197"/>
      <c r="AJ136" s="197"/>
      <c r="AK136" s="197"/>
      <c r="AL136" s="197"/>
      <c r="AM136" s="226"/>
      <c r="AN136" s="226"/>
      <c r="AO136" s="197"/>
      <c r="AP136" s="227"/>
      <c r="AQ136" s="228"/>
      <c r="AR136" s="96"/>
      <c r="AS136" s="55"/>
      <c r="AT136" s="111"/>
      <c r="AU136" s="112"/>
      <c r="AV136" s="111"/>
      <c r="AW136" s="111"/>
      <c r="AX136" s="111"/>
      <c r="AY136" s="111"/>
      <c r="AZ136" s="111"/>
      <c r="BA136" s="111"/>
      <c r="BB136" s="111"/>
      <c r="BC136" s="111"/>
      <c r="BD136" s="113"/>
      <c r="BE136" s="113"/>
      <c r="BF136" s="111"/>
      <c r="BG136" s="111"/>
      <c r="BH136" s="104"/>
    </row>
    <row r="137" spans="1:60">
      <c r="A137" s="55"/>
      <c r="B137" s="111"/>
      <c r="C137" s="112"/>
      <c r="D137" s="111"/>
      <c r="E137" s="111"/>
      <c r="F137" s="111"/>
      <c r="G137" s="111"/>
      <c r="H137" s="111"/>
      <c r="I137" s="111"/>
      <c r="J137" s="111"/>
      <c r="K137" s="111"/>
      <c r="L137" s="111"/>
      <c r="M137" s="111"/>
      <c r="N137" s="111"/>
      <c r="O137" s="111"/>
      <c r="P137" s="113"/>
      <c r="Q137" s="113"/>
      <c r="R137" s="111"/>
      <c r="S137" s="111"/>
      <c r="T137" s="111"/>
      <c r="U137" s="111"/>
      <c r="V137" s="111"/>
      <c r="X137" s="18" t="s">
        <v>211</v>
      </c>
      <c r="Y137" s="197"/>
      <c r="Z137" s="123"/>
      <c r="AA137" s="197"/>
      <c r="AB137" s="197"/>
      <c r="AC137" s="197"/>
      <c r="AD137" s="197"/>
      <c r="AE137" s="197"/>
      <c r="AF137" s="197"/>
      <c r="AG137" s="197"/>
      <c r="AH137" s="197"/>
      <c r="AI137" s="197"/>
      <c r="AJ137" s="197"/>
      <c r="AK137" s="197"/>
      <c r="AL137" s="197"/>
      <c r="AM137" s="226"/>
      <c r="AN137" s="226"/>
      <c r="AO137" s="197"/>
      <c r="AP137" s="227"/>
      <c r="AQ137" s="228"/>
      <c r="AR137" s="96"/>
      <c r="AS137" s="55"/>
      <c r="AT137" s="111"/>
      <c r="AU137" s="112"/>
      <c r="AV137" s="111"/>
      <c r="AW137" s="111"/>
      <c r="AX137" s="111"/>
      <c r="AY137" s="111"/>
      <c r="AZ137" s="111"/>
      <c r="BA137" s="111"/>
      <c r="BB137" s="111"/>
      <c r="BC137" s="111"/>
      <c r="BD137" s="113"/>
      <c r="BE137" s="113"/>
      <c r="BF137" s="111"/>
      <c r="BG137" s="111"/>
      <c r="BH137" s="104"/>
    </row>
    <row r="138" spans="1:60">
      <c r="A138" s="55"/>
      <c r="B138" s="111"/>
      <c r="C138" s="112"/>
      <c r="D138" s="111"/>
      <c r="E138" s="111"/>
      <c r="F138" s="111"/>
      <c r="G138" s="111"/>
      <c r="H138" s="111"/>
      <c r="I138" s="111"/>
      <c r="J138" s="111"/>
      <c r="K138" s="111"/>
      <c r="L138" s="111"/>
      <c r="M138" s="111"/>
      <c r="N138" s="111"/>
      <c r="O138" s="111"/>
      <c r="P138" s="113"/>
      <c r="Q138" s="113"/>
      <c r="R138" s="111"/>
      <c r="S138" s="111"/>
      <c r="T138" s="111"/>
      <c r="U138" s="111"/>
      <c r="V138" s="111"/>
      <c r="X138" s="18" t="s">
        <v>212</v>
      </c>
      <c r="Y138" s="197"/>
      <c r="Z138" s="123"/>
      <c r="AA138" s="197"/>
      <c r="AB138" s="197"/>
      <c r="AC138" s="197"/>
      <c r="AD138" s="197"/>
      <c r="AE138" s="197"/>
      <c r="AF138" s="197"/>
      <c r="AG138" s="197"/>
      <c r="AH138" s="197"/>
      <c r="AI138" s="197"/>
      <c r="AJ138" s="197"/>
      <c r="AK138" s="197"/>
      <c r="AL138" s="197"/>
      <c r="AM138" s="226"/>
      <c r="AN138" s="226"/>
      <c r="AO138" s="197"/>
      <c r="AP138" s="227"/>
      <c r="AQ138" s="228"/>
      <c r="AR138" s="96"/>
      <c r="AS138" s="55"/>
      <c r="AT138" s="111"/>
      <c r="AU138" s="112"/>
      <c r="AV138" s="111"/>
      <c r="AW138" s="111"/>
      <c r="AX138" s="111"/>
      <c r="AY138" s="111"/>
      <c r="AZ138" s="111"/>
      <c r="BA138" s="111"/>
      <c r="BB138" s="111"/>
      <c r="BC138" s="111"/>
      <c r="BD138" s="113"/>
      <c r="BE138" s="113"/>
      <c r="BF138" s="111"/>
      <c r="BG138" s="111"/>
      <c r="BH138" s="104"/>
    </row>
    <row r="139" spans="1:60">
      <c r="A139" s="55"/>
      <c r="B139" s="111"/>
      <c r="C139" s="112"/>
      <c r="D139" s="111"/>
      <c r="E139" s="111"/>
      <c r="F139" s="111"/>
      <c r="G139" s="111"/>
      <c r="H139" s="111"/>
      <c r="I139" s="111"/>
      <c r="J139" s="111"/>
      <c r="K139" s="111"/>
      <c r="L139" s="111"/>
      <c r="M139" s="111"/>
      <c r="N139" s="111"/>
      <c r="O139" s="111"/>
      <c r="P139" s="113"/>
      <c r="Q139" s="113"/>
      <c r="R139" s="111"/>
      <c r="S139" s="111"/>
      <c r="T139" s="111"/>
      <c r="U139" s="111"/>
      <c r="V139" s="111"/>
      <c r="X139" s="18" t="s">
        <v>213</v>
      </c>
      <c r="Y139" s="197"/>
      <c r="Z139" s="123"/>
      <c r="AA139" s="197"/>
      <c r="AB139" s="197"/>
      <c r="AC139" s="197"/>
      <c r="AD139" s="197"/>
      <c r="AE139" s="197"/>
      <c r="AF139" s="197"/>
      <c r="AG139" s="197"/>
      <c r="AH139" s="197"/>
      <c r="AI139" s="197"/>
      <c r="AJ139" s="197"/>
      <c r="AK139" s="197"/>
      <c r="AL139" s="197"/>
      <c r="AM139" s="226"/>
      <c r="AN139" s="226"/>
      <c r="AO139" s="197"/>
      <c r="AP139" s="227"/>
      <c r="AQ139" s="228"/>
      <c r="AR139" s="96"/>
      <c r="AS139" s="55"/>
      <c r="AT139" s="111"/>
      <c r="AU139" s="112"/>
      <c r="AV139" s="111"/>
      <c r="AW139" s="111"/>
      <c r="AX139" s="111"/>
      <c r="AY139" s="111"/>
      <c r="AZ139" s="111"/>
      <c r="BA139" s="111"/>
      <c r="BB139" s="111"/>
      <c r="BC139" s="111"/>
      <c r="BD139" s="113"/>
      <c r="BE139" s="113"/>
      <c r="BF139" s="111"/>
      <c r="BG139" s="111"/>
      <c r="BH139" s="104"/>
    </row>
    <row r="140" spans="1:60">
      <c r="A140" s="55"/>
      <c r="B140" s="111"/>
      <c r="C140" s="112"/>
      <c r="D140" s="111"/>
      <c r="E140" s="111"/>
      <c r="F140" s="111"/>
      <c r="G140" s="111"/>
      <c r="H140" s="111"/>
      <c r="I140" s="111"/>
      <c r="J140" s="111"/>
      <c r="K140" s="111"/>
      <c r="L140" s="111"/>
      <c r="M140" s="111"/>
      <c r="N140" s="111"/>
      <c r="O140" s="111"/>
      <c r="P140" s="113"/>
      <c r="Q140" s="113"/>
      <c r="R140" s="111"/>
      <c r="S140" s="111"/>
      <c r="T140" s="111"/>
      <c r="U140" s="111"/>
      <c r="V140" s="111"/>
      <c r="X140" s="18" t="s">
        <v>214</v>
      </c>
      <c r="Y140" s="197"/>
      <c r="Z140" s="123"/>
      <c r="AA140" s="197"/>
      <c r="AB140" s="197"/>
      <c r="AC140" s="197"/>
      <c r="AD140" s="197"/>
      <c r="AE140" s="197"/>
      <c r="AF140" s="197"/>
      <c r="AG140" s="197"/>
      <c r="AH140" s="197"/>
      <c r="AI140" s="197"/>
      <c r="AJ140" s="197"/>
      <c r="AK140" s="197"/>
      <c r="AL140" s="197"/>
      <c r="AM140" s="226"/>
      <c r="AN140" s="226"/>
      <c r="AO140" s="197"/>
      <c r="AP140" s="227"/>
      <c r="AQ140" s="228"/>
      <c r="AR140" s="96"/>
      <c r="AS140" s="55"/>
      <c r="AT140" s="111"/>
      <c r="AU140" s="112"/>
      <c r="AV140" s="111"/>
      <c r="AW140" s="111"/>
      <c r="AX140" s="111"/>
      <c r="AY140" s="111"/>
      <c r="AZ140" s="111"/>
      <c r="BA140" s="111"/>
      <c r="BB140" s="111"/>
      <c r="BC140" s="111"/>
      <c r="BD140" s="113"/>
      <c r="BE140" s="113"/>
      <c r="BF140" s="111"/>
      <c r="BG140" s="111"/>
      <c r="BH140" s="104"/>
    </row>
    <row r="141" spans="1:60" ht="10.15" thickBot="1">
      <c r="A141" s="55"/>
      <c r="B141" s="111"/>
      <c r="C141" s="112"/>
      <c r="D141" s="111"/>
      <c r="E141" s="111"/>
      <c r="F141" s="111"/>
      <c r="G141" s="111"/>
      <c r="H141" s="111"/>
      <c r="I141" s="111"/>
      <c r="J141" s="111"/>
      <c r="K141" s="111"/>
      <c r="L141" s="111"/>
      <c r="M141" s="111"/>
      <c r="N141" s="111"/>
      <c r="O141" s="111"/>
      <c r="P141" s="113"/>
      <c r="Q141" s="113"/>
      <c r="R141" s="111"/>
      <c r="S141" s="111"/>
      <c r="T141" s="111"/>
      <c r="U141" s="111"/>
      <c r="V141" s="111"/>
      <c r="X141" s="48" t="s">
        <v>54</v>
      </c>
      <c r="Y141" s="197"/>
      <c r="Z141" s="123"/>
      <c r="AA141" s="197"/>
      <c r="AB141" s="197"/>
      <c r="AC141" s="197"/>
      <c r="AD141" s="197"/>
      <c r="AE141" s="197"/>
      <c r="AF141" s="197"/>
      <c r="AG141" s="197"/>
      <c r="AH141" s="197"/>
      <c r="AI141" s="197"/>
      <c r="AJ141" s="197"/>
      <c r="AK141" s="197"/>
      <c r="AL141" s="197"/>
      <c r="AM141" s="226"/>
      <c r="AN141" s="226"/>
      <c r="AO141" s="197"/>
      <c r="AP141" s="227"/>
      <c r="AQ141" s="228"/>
      <c r="AR141" s="96"/>
      <c r="AS141" s="55"/>
      <c r="AT141" s="111"/>
      <c r="AU141" s="112"/>
      <c r="AV141" s="111"/>
      <c r="AW141" s="111"/>
      <c r="AX141" s="111"/>
      <c r="AY141" s="111"/>
      <c r="AZ141" s="111"/>
      <c r="BA141" s="111"/>
      <c r="BB141" s="111"/>
      <c r="BC141" s="111"/>
      <c r="BD141" s="113"/>
      <c r="BE141" s="113"/>
      <c r="BF141" s="111"/>
      <c r="BG141" s="111"/>
      <c r="BH141" s="104"/>
    </row>
    <row r="142" spans="1:60" s="176" customFormat="1" ht="10.15" thickBot="1">
      <c r="A142" s="192"/>
      <c r="B142" s="180"/>
      <c r="C142" s="114"/>
      <c r="D142" s="180"/>
      <c r="E142" s="180"/>
      <c r="F142" s="180"/>
      <c r="G142" s="180"/>
      <c r="H142" s="180"/>
      <c r="I142" s="180"/>
      <c r="J142" s="180"/>
      <c r="K142" s="180"/>
      <c r="L142" s="180"/>
      <c r="M142" s="180"/>
      <c r="N142" s="180"/>
      <c r="O142" s="180"/>
      <c r="P142" s="180"/>
      <c r="Q142" s="180"/>
      <c r="R142" s="180"/>
      <c r="S142" s="180"/>
      <c r="T142" s="180"/>
      <c r="U142" s="180"/>
      <c r="V142" s="180"/>
      <c r="X142" s="183" t="s">
        <v>19</v>
      </c>
      <c r="Y142" s="24">
        <f t="shared" ref="Y142:AL142" si="9">SUM(Y127:Y141)</f>
        <v>0</v>
      </c>
      <c r="Z142" s="149">
        <f t="shared" si="9"/>
        <v>0</v>
      </c>
      <c r="AA142" s="25">
        <f t="shared" si="9"/>
        <v>0</v>
      </c>
      <c r="AB142" s="25">
        <f t="shared" si="9"/>
        <v>0</v>
      </c>
      <c r="AC142" s="25">
        <f t="shared" si="9"/>
        <v>0</v>
      </c>
      <c r="AD142" s="25">
        <f t="shared" si="9"/>
        <v>0</v>
      </c>
      <c r="AE142" s="25">
        <f t="shared" si="9"/>
        <v>0</v>
      </c>
      <c r="AF142" s="25">
        <f t="shared" si="9"/>
        <v>0</v>
      </c>
      <c r="AG142" s="25">
        <f t="shared" si="9"/>
        <v>0</v>
      </c>
      <c r="AH142" s="25">
        <f t="shared" si="9"/>
        <v>0</v>
      </c>
      <c r="AI142" s="25">
        <f t="shared" si="9"/>
        <v>0</v>
      </c>
      <c r="AJ142" s="25">
        <f t="shared" si="9"/>
        <v>0</v>
      </c>
      <c r="AK142" s="25">
        <f t="shared" si="9"/>
        <v>0</v>
      </c>
      <c r="AL142" s="25">
        <f t="shared" si="9"/>
        <v>0</v>
      </c>
      <c r="AM142" s="23" t="e">
        <f>SUMPRODUCT(AM127:AM141,Y127:Y141)/Y142</f>
        <v>#DIV/0!</v>
      </c>
      <c r="AN142" s="23" t="e">
        <f>SUMPRODUCT(AN127:AN141,Y127:Y141)/Y142</f>
        <v>#DIV/0!</v>
      </c>
      <c r="AO142" s="22">
        <f>SUM(AO127:AO141)</f>
        <v>0</v>
      </c>
      <c r="AP142" s="23" t="e">
        <f>SUMPRODUCT(AP127:AP141,Y127:Y141)/Y142</f>
        <v>#DIV/0!</v>
      </c>
      <c r="AQ142" s="221" t="e">
        <f>SUMPRODUCT(AQ127:AQ141,Y127:Y141)/Y142</f>
        <v>#DIV/0!</v>
      </c>
      <c r="AR142" s="22">
        <f>SUM(AR127:AR141)</f>
        <v>0</v>
      </c>
      <c r="AS142" s="192"/>
      <c r="AT142" s="180"/>
      <c r="AU142" s="114"/>
      <c r="AV142" s="180"/>
      <c r="AW142" s="180"/>
      <c r="AX142" s="180"/>
      <c r="AY142" s="180"/>
      <c r="AZ142" s="180"/>
      <c r="BA142" s="180"/>
      <c r="BB142" s="180"/>
      <c r="BC142" s="180"/>
      <c r="BD142" s="180"/>
      <c r="BE142" s="180"/>
      <c r="BF142" s="180"/>
      <c r="BG142" s="180"/>
      <c r="BH142" s="104"/>
    </row>
    <row r="143" spans="1:60" ht="12.75">
      <c r="A143" s="110"/>
      <c r="B143" s="104"/>
      <c r="C143" s="104"/>
      <c r="D143" s="104"/>
      <c r="E143" s="104"/>
      <c r="F143" s="104"/>
      <c r="G143" s="104"/>
      <c r="H143" s="104"/>
      <c r="I143" s="104"/>
      <c r="J143" s="104"/>
      <c r="K143" s="104"/>
      <c r="L143" s="104"/>
      <c r="M143" s="104"/>
      <c r="N143" s="104"/>
      <c r="O143" s="104"/>
      <c r="P143" s="104"/>
      <c r="Q143" s="104"/>
      <c r="R143" s="104"/>
      <c r="S143" s="104"/>
      <c r="T143" s="104"/>
      <c r="U143" s="104"/>
      <c r="V143" s="104"/>
      <c r="AS143" s="110"/>
      <c r="AT143" s="104"/>
      <c r="AU143" s="104"/>
      <c r="AV143" s="104"/>
      <c r="AW143" s="104"/>
      <c r="AX143" s="104"/>
      <c r="AY143" s="104"/>
      <c r="AZ143" s="104"/>
      <c r="BA143" s="104"/>
      <c r="BB143" s="104"/>
      <c r="BC143" s="104"/>
      <c r="BD143" s="104"/>
      <c r="BE143" s="104"/>
      <c r="BF143" s="104"/>
      <c r="BG143" s="104"/>
      <c r="BH143" s="104"/>
    </row>
    <row r="144" spans="1:60" ht="12.75">
      <c r="A144" s="110"/>
      <c r="B144" s="104"/>
      <c r="C144" s="104"/>
      <c r="D144" s="104"/>
      <c r="E144" s="104"/>
      <c r="F144" s="104"/>
      <c r="G144" s="104"/>
      <c r="H144" s="104"/>
      <c r="I144" s="104"/>
      <c r="J144" s="104"/>
      <c r="K144" s="104"/>
      <c r="L144" s="104"/>
      <c r="M144" s="104"/>
      <c r="N144" s="104"/>
      <c r="O144" s="104"/>
      <c r="P144" s="104"/>
      <c r="Q144" s="104"/>
      <c r="R144" s="104"/>
      <c r="S144" s="104"/>
      <c r="T144" s="104"/>
      <c r="U144" s="104"/>
      <c r="V144" s="104"/>
      <c r="X144" s="74" t="s">
        <v>240</v>
      </c>
      <c r="AS144" s="110"/>
      <c r="AT144" s="104"/>
      <c r="AU144" s="104"/>
      <c r="AV144" s="104"/>
      <c r="AW144" s="104"/>
      <c r="AX144" s="104"/>
      <c r="AY144" s="104"/>
      <c r="AZ144" s="104"/>
      <c r="BA144" s="104"/>
      <c r="BB144" s="104"/>
      <c r="BC144" s="104"/>
      <c r="BD144" s="104"/>
      <c r="BE144" s="104"/>
      <c r="BF144" s="104"/>
      <c r="BG144" s="104"/>
      <c r="BH144" s="104"/>
    </row>
    <row r="145" spans="1:60" ht="13.15" thickBot="1">
      <c r="A145" s="110"/>
      <c r="B145" s="104"/>
      <c r="C145" s="104"/>
      <c r="D145" s="104"/>
      <c r="E145" s="104"/>
      <c r="F145" s="104"/>
      <c r="G145" s="104"/>
      <c r="H145" s="104"/>
      <c r="I145" s="104"/>
      <c r="J145" s="104"/>
      <c r="K145" s="104"/>
      <c r="L145" s="104"/>
      <c r="M145" s="104"/>
      <c r="N145" s="104"/>
      <c r="O145" s="104"/>
      <c r="P145" s="104"/>
      <c r="Q145" s="104"/>
      <c r="R145" s="104"/>
      <c r="S145" s="104"/>
      <c r="T145" s="104"/>
      <c r="U145" s="104"/>
      <c r="V145" s="104"/>
      <c r="X145" s="5"/>
      <c r="AS145" s="53"/>
      <c r="AT145" s="104"/>
      <c r="AU145" s="104"/>
      <c r="AV145" s="104"/>
      <c r="AW145" s="104"/>
      <c r="AX145" s="104"/>
      <c r="AY145" s="104"/>
      <c r="AZ145" s="104"/>
      <c r="BA145" s="104"/>
      <c r="BB145" s="104"/>
      <c r="BC145" s="104"/>
      <c r="BD145" s="104"/>
      <c r="BE145" s="104"/>
      <c r="BF145" s="104"/>
      <c r="BG145" s="104"/>
      <c r="BH145" s="104"/>
    </row>
    <row r="146" spans="1:60" ht="34.9" customHeight="1">
      <c r="A146" s="54"/>
      <c r="B146" s="305"/>
      <c r="C146" s="305"/>
      <c r="D146" s="291"/>
      <c r="E146" s="291"/>
      <c r="F146" s="165"/>
      <c r="G146" s="151"/>
      <c r="H146" s="151"/>
      <c r="I146" s="305"/>
      <c r="J146" s="305"/>
      <c r="K146" s="153"/>
      <c r="L146" s="305"/>
      <c r="M146" s="305"/>
      <c r="N146" s="153"/>
      <c r="O146" s="305"/>
      <c r="P146" s="305"/>
      <c r="Q146" s="291"/>
      <c r="R146" s="291"/>
      <c r="S146" s="151"/>
      <c r="T146" s="151"/>
      <c r="U146" s="291"/>
      <c r="V146" s="257"/>
      <c r="Y146" s="297" t="s">
        <v>49</v>
      </c>
      <c r="Z146" s="289" t="s">
        <v>50</v>
      </c>
      <c r="AA146" s="299" t="s">
        <v>83</v>
      </c>
      <c r="AB146" s="300"/>
      <c r="AC146" s="300"/>
      <c r="AD146" s="300"/>
      <c r="AE146" s="301"/>
      <c r="AF146" s="302" t="s">
        <v>88</v>
      </c>
      <c r="AG146" s="303"/>
      <c r="AH146" s="304"/>
      <c r="AI146" s="302" t="s">
        <v>91</v>
      </c>
      <c r="AJ146" s="303"/>
      <c r="AK146" s="304"/>
      <c r="AL146" s="289" t="s">
        <v>82</v>
      </c>
      <c r="AM146" s="289" t="s">
        <v>276</v>
      </c>
      <c r="AN146" s="289" t="s">
        <v>309</v>
      </c>
      <c r="AO146" s="308" t="s">
        <v>80</v>
      </c>
      <c r="AP146" s="289" t="s">
        <v>250</v>
      </c>
      <c r="AQ146" s="289" t="s">
        <v>251</v>
      </c>
      <c r="AR146" s="306" t="s">
        <v>81</v>
      </c>
      <c r="AS146" s="104"/>
      <c r="AT146" s="305"/>
      <c r="AU146" s="305"/>
      <c r="AV146" s="291"/>
      <c r="AW146" s="291"/>
      <c r="AX146" s="291"/>
      <c r="AY146" s="305"/>
      <c r="AZ146" s="305"/>
      <c r="BA146" s="305"/>
      <c r="BB146" s="305"/>
      <c r="BC146" s="305"/>
      <c r="BD146" s="305"/>
      <c r="BE146" s="291"/>
      <c r="BF146" s="291"/>
      <c r="BG146" s="291"/>
      <c r="BH146" s="104"/>
    </row>
    <row r="147" spans="1:60" ht="10.15" thickBot="1">
      <c r="A147" s="54"/>
      <c r="B147" s="305"/>
      <c r="C147" s="305"/>
      <c r="D147" s="109"/>
      <c r="E147" s="109"/>
      <c r="F147" s="165"/>
      <c r="G147" s="151"/>
      <c r="H147" s="151"/>
      <c r="I147" s="109"/>
      <c r="J147" s="109"/>
      <c r="K147" s="154"/>
      <c r="L147" s="109"/>
      <c r="M147" s="109"/>
      <c r="N147" s="154"/>
      <c r="O147" s="305"/>
      <c r="P147" s="305"/>
      <c r="Q147" s="291"/>
      <c r="R147" s="291"/>
      <c r="S147" s="151"/>
      <c r="T147" s="151"/>
      <c r="U147" s="291"/>
      <c r="V147" s="257"/>
      <c r="X147" s="6"/>
      <c r="Y147" s="298"/>
      <c r="Z147" s="292"/>
      <c r="AA147" s="163" t="s">
        <v>283</v>
      </c>
      <c r="AB147" s="163" t="s">
        <v>284</v>
      </c>
      <c r="AC147" s="171" t="s">
        <v>280</v>
      </c>
      <c r="AD147" s="163" t="s">
        <v>281</v>
      </c>
      <c r="AE147" s="163" t="s">
        <v>282</v>
      </c>
      <c r="AF147" s="163" t="s">
        <v>51</v>
      </c>
      <c r="AG147" s="163" t="s">
        <v>285</v>
      </c>
      <c r="AH147" s="163" t="s">
        <v>286</v>
      </c>
      <c r="AI147" s="163" t="s">
        <v>51</v>
      </c>
      <c r="AJ147" s="163" t="s">
        <v>285</v>
      </c>
      <c r="AK147" s="163" t="s">
        <v>286</v>
      </c>
      <c r="AL147" s="292"/>
      <c r="AM147" s="292"/>
      <c r="AN147" s="292"/>
      <c r="AO147" s="309"/>
      <c r="AP147" s="290"/>
      <c r="AQ147" s="290"/>
      <c r="AR147" s="307"/>
      <c r="AS147" s="54"/>
      <c r="AT147" s="305"/>
      <c r="AU147" s="305"/>
      <c r="AV147" s="115"/>
      <c r="AW147" s="115"/>
      <c r="AX147" s="115"/>
      <c r="AY147" s="115"/>
      <c r="AZ147" s="115"/>
      <c r="BA147" s="115"/>
      <c r="BB147" s="115"/>
      <c r="BC147" s="305"/>
      <c r="BD147" s="305"/>
      <c r="BE147" s="291"/>
      <c r="BF147" s="291"/>
      <c r="BG147" s="291"/>
      <c r="BH147" s="104"/>
    </row>
    <row r="148" spans="1:60">
      <c r="A148" s="55"/>
      <c r="B148" s="111"/>
      <c r="C148" s="112"/>
      <c r="D148" s="111"/>
      <c r="E148" s="111"/>
      <c r="F148" s="111"/>
      <c r="G148" s="111"/>
      <c r="H148" s="111"/>
      <c r="I148" s="111"/>
      <c r="J148" s="111"/>
      <c r="K148" s="111"/>
      <c r="L148" s="111"/>
      <c r="M148" s="111"/>
      <c r="N148" s="111"/>
      <c r="O148" s="111"/>
      <c r="P148" s="113"/>
      <c r="Q148" s="113"/>
      <c r="R148" s="111"/>
      <c r="S148" s="111"/>
      <c r="T148" s="111"/>
      <c r="U148" s="111"/>
      <c r="V148" s="111"/>
      <c r="X148" s="17" t="s">
        <v>124</v>
      </c>
      <c r="Y148" s="197"/>
      <c r="Z148" s="123"/>
      <c r="AA148" s="197"/>
      <c r="AB148" s="197"/>
      <c r="AC148" s="197"/>
      <c r="AD148" s="197"/>
      <c r="AE148" s="197"/>
      <c r="AF148" s="197"/>
      <c r="AG148" s="197"/>
      <c r="AH148" s="197"/>
      <c r="AI148" s="197"/>
      <c r="AJ148" s="197"/>
      <c r="AK148" s="197"/>
      <c r="AL148" s="197"/>
      <c r="AM148" s="226"/>
      <c r="AN148" s="226"/>
      <c r="AO148" s="197"/>
      <c r="AP148" s="227"/>
      <c r="AQ148" s="228"/>
      <c r="AR148" s="96"/>
      <c r="AS148" s="55"/>
      <c r="AT148" s="111"/>
      <c r="AU148" s="112"/>
      <c r="AV148" s="111"/>
      <c r="AW148" s="111"/>
      <c r="AX148" s="111"/>
      <c r="AY148" s="111"/>
      <c r="AZ148" s="111"/>
      <c r="BA148" s="111"/>
      <c r="BB148" s="111"/>
      <c r="BC148" s="111"/>
      <c r="BD148" s="113"/>
      <c r="BE148" s="113"/>
      <c r="BF148" s="111"/>
      <c r="BG148" s="111"/>
      <c r="BH148" s="104"/>
    </row>
    <row r="149" spans="1:60">
      <c r="A149" s="55"/>
      <c r="B149" s="111"/>
      <c r="C149" s="112"/>
      <c r="D149" s="111"/>
      <c r="E149" s="111"/>
      <c r="F149" s="111"/>
      <c r="G149" s="111"/>
      <c r="H149" s="111"/>
      <c r="I149" s="111"/>
      <c r="J149" s="111"/>
      <c r="K149" s="111"/>
      <c r="L149" s="111"/>
      <c r="M149" s="111"/>
      <c r="N149" s="111"/>
      <c r="O149" s="111"/>
      <c r="P149" s="113"/>
      <c r="Q149" s="113"/>
      <c r="R149" s="111"/>
      <c r="S149" s="111"/>
      <c r="T149" s="111"/>
      <c r="U149" s="111"/>
      <c r="V149" s="111"/>
      <c r="X149" s="18" t="s">
        <v>121</v>
      </c>
      <c r="Y149" s="197"/>
      <c r="Z149" s="123"/>
      <c r="AA149" s="197"/>
      <c r="AB149" s="197"/>
      <c r="AC149" s="197"/>
      <c r="AD149" s="197"/>
      <c r="AE149" s="197"/>
      <c r="AF149" s="197"/>
      <c r="AG149" s="197"/>
      <c r="AH149" s="197"/>
      <c r="AI149" s="197"/>
      <c r="AJ149" s="197"/>
      <c r="AK149" s="197"/>
      <c r="AL149" s="197"/>
      <c r="AM149" s="226"/>
      <c r="AN149" s="226"/>
      <c r="AO149" s="197"/>
      <c r="AP149" s="227"/>
      <c r="AQ149" s="228"/>
      <c r="AR149" s="96"/>
      <c r="AS149" s="55"/>
      <c r="AT149" s="111"/>
      <c r="AU149" s="112"/>
      <c r="AV149" s="111"/>
      <c r="AW149" s="111"/>
      <c r="AX149" s="111"/>
      <c r="AY149" s="111"/>
      <c r="AZ149" s="111"/>
      <c r="BA149" s="111"/>
      <c r="BB149" s="111"/>
      <c r="BC149" s="111"/>
      <c r="BD149" s="113"/>
      <c r="BE149" s="113"/>
      <c r="BF149" s="111"/>
      <c r="BG149" s="111"/>
      <c r="BH149" s="104"/>
    </row>
    <row r="150" spans="1:60">
      <c r="A150" s="55"/>
      <c r="B150" s="111"/>
      <c r="C150" s="112"/>
      <c r="D150" s="111"/>
      <c r="E150" s="111"/>
      <c r="F150" s="111"/>
      <c r="G150" s="111"/>
      <c r="H150" s="111"/>
      <c r="I150" s="111"/>
      <c r="J150" s="111"/>
      <c r="K150" s="111"/>
      <c r="L150" s="111"/>
      <c r="M150" s="111"/>
      <c r="N150" s="111"/>
      <c r="O150" s="111"/>
      <c r="P150" s="113"/>
      <c r="Q150" s="113"/>
      <c r="R150" s="111"/>
      <c r="S150" s="111"/>
      <c r="T150" s="111"/>
      <c r="U150" s="111"/>
      <c r="V150" s="111"/>
      <c r="X150" s="18" t="s">
        <v>120</v>
      </c>
      <c r="Y150" s="197"/>
      <c r="Z150" s="123"/>
      <c r="AA150" s="197"/>
      <c r="AB150" s="197"/>
      <c r="AC150" s="197"/>
      <c r="AD150" s="197"/>
      <c r="AE150" s="197"/>
      <c r="AF150" s="197"/>
      <c r="AG150" s="197"/>
      <c r="AH150" s="197"/>
      <c r="AI150" s="197"/>
      <c r="AJ150" s="197"/>
      <c r="AK150" s="197"/>
      <c r="AL150" s="197"/>
      <c r="AM150" s="226"/>
      <c r="AN150" s="226"/>
      <c r="AO150" s="197"/>
      <c r="AP150" s="227"/>
      <c r="AQ150" s="228"/>
      <c r="AR150" s="96"/>
      <c r="AS150" s="55"/>
      <c r="AT150" s="111"/>
      <c r="AU150" s="112"/>
      <c r="AV150" s="111"/>
      <c r="AW150" s="111"/>
      <c r="AX150" s="111"/>
      <c r="AY150" s="111"/>
      <c r="AZ150" s="111"/>
      <c r="BA150" s="111"/>
      <c r="BB150" s="111"/>
      <c r="BC150" s="111"/>
      <c r="BD150" s="113"/>
      <c r="BE150" s="113"/>
      <c r="BF150" s="111"/>
      <c r="BG150" s="111"/>
      <c r="BH150" s="104"/>
    </row>
    <row r="151" spans="1:60">
      <c r="A151" s="55"/>
      <c r="B151" s="111"/>
      <c r="C151" s="112"/>
      <c r="D151" s="111"/>
      <c r="E151" s="111"/>
      <c r="F151" s="111"/>
      <c r="G151" s="111"/>
      <c r="H151" s="111"/>
      <c r="I151" s="111"/>
      <c r="J151" s="111"/>
      <c r="K151" s="111"/>
      <c r="L151" s="111"/>
      <c r="M151" s="111"/>
      <c r="N151" s="111"/>
      <c r="O151" s="111"/>
      <c r="P151" s="113"/>
      <c r="Q151" s="113"/>
      <c r="R151" s="111"/>
      <c r="S151" s="111"/>
      <c r="T151" s="111"/>
      <c r="U151" s="111"/>
      <c r="V151" s="111"/>
      <c r="X151" s="18" t="s">
        <v>38</v>
      </c>
      <c r="Y151" s="197"/>
      <c r="Z151" s="123"/>
      <c r="AA151" s="197"/>
      <c r="AB151" s="197"/>
      <c r="AC151" s="197"/>
      <c r="AD151" s="197"/>
      <c r="AE151" s="197"/>
      <c r="AF151" s="197"/>
      <c r="AG151" s="197"/>
      <c r="AH151" s="197"/>
      <c r="AI151" s="197"/>
      <c r="AJ151" s="197"/>
      <c r="AK151" s="197"/>
      <c r="AL151" s="197"/>
      <c r="AM151" s="226"/>
      <c r="AN151" s="226"/>
      <c r="AO151" s="197"/>
      <c r="AP151" s="227"/>
      <c r="AQ151" s="228"/>
      <c r="AR151" s="96"/>
      <c r="AS151" s="55"/>
      <c r="AT151" s="111"/>
      <c r="AU151" s="112"/>
      <c r="AV151" s="111"/>
      <c r="AW151" s="111"/>
      <c r="AX151" s="111"/>
      <c r="AY151" s="111"/>
      <c r="AZ151" s="111"/>
      <c r="BA151" s="111"/>
      <c r="BB151" s="111"/>
      <c r="BC151" s="111"/>
      <c r="BD151" s="113"/>
      <c r="BE151" s="113"/>
      <c r="BF151" s="111"/>
      <c r="BG151" s="111"/>
      <c r="BH151" s="104"/>
    </row>
    <row r="152" spans="1:60">
      <c r="A152" s="55"/>
      <c r="B152" s="111"/>
      <c r="C152" s="112"/>
      <c r="D152" s="111"/>
      <c r="E152" s="111"/>
      <c r="F152" s="111"/>
      <c r="G152" s="111"/>
      <c r="H152" s="111"/>
      <c r="I152" s="111"/>
      <c r="J152" s="111"/>
      <c r="K152" s="111"/>
      <c r="L152" s="111"/>
      <c r="M152" s="111"/>
      <c r="N152" s="111"/>
      <c r="O152" s="111"/>
      <c r="P152" s="113"/>
      <c r="Q152" s="113"/>
      <c r="R152" s="111"/>
      <c r="S152" s="111"/>
      <c r="T152" s="111"/>
      <c r="U152" s="111"/>
      <c r="V152" s="111"/>
      <c r="X152" s="18" t="s">
        <v>205</v>
      </c>
      <c r="Y152" s="197"/>
      <c r="Z152" s="123"/>
      <c r="AA152" s="197"/>
      <c r="AB152" s="197"/>
      <c r="AC152" s="197"/>
      <c r="AD152" s="197"/>
      <c r="AE152" s="197"/>
      <c r="AF152" s="197"/>
      <c r="AG152" s="197"/>
      <c r="AH152" s="197"/>
      <c r="AI152" s="197"/>
      <c r="AJ152" s="197"/>
      <c r="AK152" s="197"/>
      <c r="AL152" s="197"/>
      <c r="AM152" s="226"/>
      <c r="AN152" s="226"/>
      <c r="AO152" s="197"/>
      <c r="AP152" s="227"/>
      <c r="AQ152" s="228"/>
      <c r="AR152" s="96"/>
      <c r="AS152" s="55"/>
      <c r="AT152" s="111"/>
      <c r="AU152" s="112"/>
      <c r="AV152" s="111"/>
      <c r="AW152" s="111"/>
      <c r="AX152" s="111"/>
      <c r="AY152" s="111"/>
      <c r="AZ152" s="111"/>
      <c r="BA152" s="111"/>
      <c r="BB152" s="111"/>
      <c r="BC152" s="111"/>
      <c r="BD152" s="113"/>
      <c r="BE152" s="113"/>
      <c r="BF152" s="111"/>
      <c r="BG152" s="111"/>
      <c r="BH152" s="104"/>
    </row>
    <row r="153" spans="1:60">
      <c r="A153" s="55"/>
      <c r="B153" s="111"/>
      <c r="C153" s="112"/>
      <c r="D153" s="111"/>
      <c r="E153" s="111"/>
      <c r="F153" s="111"/>
      <c r="G153" s="111"/>
      <c r="H153" s="111"/>
      <c r="I153" s="111"/>
      <c r="J153" s="111"/>
      <c r="K153" s="111"/>
      <c r="L153" s="111"/>
      <c r="M153" s="111"/>
      <c r="N153" s="111"/>
      <c r="O153" s="111"/>
      <c r="P153" s="113"/>
      <c r="Q153" s="113"/>
      <c r="R153" s="111"/>
      <c r="S153" s="111"/>
      <c r="T153" s="111"/>
      <c r="U153" s="111"/>
      <c r="V153" s="111"/>
      <c r="X153" s="18" t="s">
        <v>206</v>
      </c>
      <c r="Y153" s="197"/>
      <c r="Z153" s="123"/>
      <c r="AA153" s="197"/>
      <c r="AB153" s="197"/>
      <c r="AC153" s="197"/>
      <c r="AD153" s="197"/>
      <c r="AE153" s="197"/>
      <c r="AF153" s="197"/>
      <c r="AG153" s="197"/>
      <c r="AH153" s="197"/>
      <c r="AI153" s="197"/>
      <c r="AJ153" s="197"/>
      <c r="AK153" s="197"/>
      <c r="AL153" s="197"/>
      <c r="AM153" s="226"/>
      <c r="AN153" s="226"/>
      <c r="AO153" s="197"/>
      <c r="AP153" s="227"/>
      <c r="AQ153" s="228"/>
      <c r="AR153" s="96"/>
      <c r="AS153" s="55"/>
      <c r="AT153" s="111"/>
      <c r="AU153" s="112"/>
      <c r="AV153" s="111"/>
      <c r="AW153" s="111"/>
      <c r="AX153" s="111"/>
      <c r="AY153" s="111"/>
      <c r="AZ153" s="111"/>
      <c r="BA153" s="111"/>
      <c r="BB153" s="111"/>
      <c r="BC153" s="111"/>
      <c r="BD153" s="113"/>
      <c r="BE153" s="113"/>
      <c r="BF153" s="111"/>
      <c r="BG153" s="111"/>
      <c r="BH153" s="104"/>
    </row>
    <row r="154" spans="1:60">
      <c r="A154" s="55"/>
      <c r="B154" s="111"/>
      <c r="C154" s="112"/>
      <c r="D154" s="111"/>
      <c r="E154" s="111"/>
      <c r="F154" s="111"/>
      <c r="G154" s="111"/>
      <c r="H154" s="111"/>
      <c r="I154" s="111"/>
      <c r="J154" s="111"/>
      <c r="K154" s="111"/>
      <c r="L154" s="111"/>
      <c r="M154" s="111"/>
      <c r="N154" s="111"/>
      <c r="O154" s="111"/>
      <c r="P154" s="113"/>
      <c r="Q154" s="113"/>
      <c r="R154" s="111"/>
      <c r="S154" s="111"/>
      <c r="T154" s="111"/>
      <c r="U154" s="111"/>
      <c r="V154" s="111"/>
      <c r="X154" s="18" t="s">
        <v>207</v>
      </c>
      <c r="Y154" s="197"/>
      <c r="Z154" s="123"/>
      <c r="AA154" s="197"/>
      <c r="AB154" s="197"/>
      <c r="AC154" s="197"/>
      <c r="AD154" s="197"/>
      <c r="AE154" s="197"/>
      <c r="AF154" s="197"/>
      <c r="AG154" s="197"/>
      <c r="AH154" s="197"/>
      <c r="AI154" s="197"/>
      <c r="AJ154" s="197"/>
      <c r="AK154" s="197"/>
      <c r="AL154" s="197"/>
      <c r="AM154" s="226"/>
      <c r="AN154" s="226"/>
      <c r="AO154" s="197"/>
      <c r="AP154" s="227"/>
      <c r="AQ154" s="228"/>
      <c r="AR154" s="96"/>
      <c r="AS154" s="55"/>
      <c r="AT154" s="111"/>
      <c r="AU154" s="112"/>
      <c r="AV154" s="111"/>
      <c r="AW154" s="111"/>
      <c r="AX154" s="111"/>
      <c r="AY154" s="111"/>
      <c r="AZ154" s="111"/>
      <c r="BA154" s="111"/>
      <c r="BB154" s="111"/>
      <c r="BC154" s="111"/>
      <c r="BD154" s="113"/>
      <c r="BE154" s="113"/>
      <c r="BF154" s="111"/>
      <c r="BG154" s="111"/>
      <c r="BH154" s="104"/>
    </row>
    <row r="155" spans="1:60">
      <c r="A155" s="55"/>
      <c r="B155" s="111"/>
      <c r="C155" s="112"/>
      <c r="D155" s="111"/>
      <c r="E155" s="111"/>
      <c r="F155" s="111"/>
      <c r="G155" s="111"/>
      <c r="H155" s="111"/>
      <c r="I155" s="111"/>
      <c r="J155" s="111"/>
      <c r="K155" s="111"/>
      <c r="L155" s="111"/>
      <c r="M155" s="111"/>
      <c r="N155" s="111"/>
      <c r="O155" s="111"/>
      <c r="P155" s="113"/>
      <c r="Q155" s="113"/>
      <c r="R155" s="111"/>
      <c r="S155" s="111"/>
      <c r="T155" s="111"/>
      <c r="U155" s="111"/>
      <c r="V155" s="111"/>
      <c r="X155" s="18" t="s">
        <v>208</v>
      </c>
      <c r="Y155" s="197"/>
      <c r="Z155" s="123"/>
      <c r="AA155" s="197"/>
      <c r="AB155" s="197"/>
      <c r="AC155" s="197"/>
      <c r="AD155" s="197"/>
      <c r="AE155" s="197"/>
      <c r="AF155" s="197"/>
      <c r="AG155" s="197"/>
      <c r="AH155" s="197"/>
      <c r="AI155" s="197"/>
      <c r="AJ155" s="197"/>
      <c r="AK155" s="197"/>
      <c r="AL155" s="197"/>
      <c r="AM155" s="226"/>
      <c r="AN155" s="226"/>
      <c r="AO155" s="197"/>
      <c r="AP155" s="227"/>
      <c r="AQ155" s="228"/>
      <c r="AR155" s="96"/>
      <c r="AS155" s="55"/>
      <c r="AT155" s="111"/>
      <c r="AU155" s="112"/>
      <c r="AV155" s="111"/>
      <c r="AW155" s="111"/>
      <c r="AX155" s="111"/>
      <c r="AY155" s="111"/>
      <c r="AZ155" s="111"/>
      <c r="BA155" s="111"/>
      <c r="BB155" s="111"/>
      <c r="BC155" s="111"/>
      <c r="BD155" s="113"/>
      <c r="BE155" s="113"/>
      <c r="BF155" s="111"/>
      <c r="BG155" s="111"/>
      <c r="BH155" s="104"/>
    </row>
    <row r="156" spans="1:60">
      <c r="A156" s="55"/>
      <c r="B156" s="111"/>
      <c r="C156" s="112"/>
      <c r="D156" s="111"/>
      <c r="E156" s="111"/>
      <c r="F156" s="111"/>
      <c r="G156" s="111"/>
      <c r="H156" s="111"/>
      <c r="I156" s="111"/>
      <c r="J156" s="111"/>
      <c r="K156" s="111"/>
      <c r="L156" s="111"/>
      <c r="M156" s="111"/>
      <c r="N156" s="111"/>
      <c r="O156" s="111"/>
      <c r="P156" s="113"/>
      <c r="Q156" s="113"/>
      <c r="R156" s="111"/>
      <c r="S156" s="111"/>
      <c r="T156" s="111"/>
      <c r="U156" s="111"/>
      <c r="V156" s="111"/>
      <c r="X156" s="18" t="s">
        <v>209</v>
      </c>
      <c r="Y156" s="197"/>
      <c r="Z156" s="123"/>
      <c r="AA156" s="197"/>
      <c r="AB156" s="197"/>
      <c r="AC156" s="197"/>
      <c r="AD156" s="197"/>
      <c r="AE156" s="197"/>
      <c r="AF156" s="197"/>
      <c r="AG156" s="197"/>
      <c r="AH156" s="197"/>
      <c r="AI156" s="197"/>
      <c r="AJ156" s="197"/>
      <c r="AK156" s="197"/>
      <c r="AL156" s="197"/>
      <c r="AM156" s="226"/>
      <c r="AN156" s="226"/>
      <c r="AO156" s="197"/>
      <c r="AP156" s="227"/>
      <c r="AQ156" s="228"/>
      <c r="AR156" s="96"/>
      <c r="AS156" s="55"/>
      <c r="AT156" s="111"/>
      <c r="AU156" s="112"/>
      <c r="AV156" s="111"/>
      <c r="AW156" s="111"/>
      <c r="AX156" s="111"/>
      <c r="AY156" s="111"/>
      <c r="AZ156" s="111"/>
      <c r="BA156" s="111"/>
      <c r="BB156" s="111"/>
      <c r="BC156" s="111"/>
      <c r="BD156" s="113"/>
      <c r="BE156" s="113"/>
      <c r="BF156" s="111"/>
      <c r="BG156" s="111"/>
      <c r="BH156" s="104"/>
    </row>
    <row r="157" spans="1:60">
      <c r="A157" s="55"/>
      <c r="B157" s="111"/>
      <c r="C157" s="112"/>
      <c r="D157" s="111"/>
      <c r="E157" s="111"/>
      <c r="F157" s="111"/>
      <c r="G157" s="111"/>
      <c r="H157" s="111"/>
      <c r="I157" s="111"/>
      <c r="J157" s="111"/>
      <c r="K157" s="111"/>
      <c r="L157" s="111"/>
      <c r="M157" s="111"/>
      <c r="N157" s="111"/>
      <c r="O157" s="111"/>
      <c r="P157" s="113"/>
      <c r="Q157" s="113"/>
      <c r="R157" s="111"/>
      <c r="S157" s="111"/>
      <c r="T157" s="111"/>
      <c r="U157" s="111"/>
      <c r="V157" s="111"/>
      <c r="X157" s="18" t="s">
        <v>210</v>
      </c>
      <c r="Y157" s="197"/>
      <c r="Z157" s="123"/>
      <c r="AA157" s="197"/>
      <c r="AB157" s="197"/>
      <c r="AC157" s="197"/>
      <c r="AD157" s="197"/>
      <c r="AE157" s="197"/>
      <c r="AF157" s="197"/>
      <c r="AG157" s="197"/>
      <c r="AH157" s="197"/>
      <c r="AI157" s="197"/>
      <c r="AJ157" s="197"/>
      <c r="AK157" s="197"/>
      <c r="AL157" s="197"/>
      <c r="AM157" s="226"/>
      <c r="AN157" s="226"/>
      <c r="AO157" s="197"/>
      <c r="AP157" s="227"/>
      <c r="AQ157" s="228"/>
      <c r="AR157" s="96"/>
      <c r="AS157" s="55"/>
      <c r="AT157" s="111"/>
      <c r="AU157" s="112"/>
      <c r="AV157" s="111"/>
      <c r="AW157" s="111"/>
      <c r="AX157" s="111"/>
      <c r="AY157" s="111"/>
      <c r="AZ157" s="111"/>
      <c r="BA157" s="111"/>
      <c r="BB157" s="111"/>
      <c r="BC157" s="111"/>
      <c r="BD157" s="113"/>
      <c r="BE157" s="113"/>
      <c r="BF157" s="111"/>
      <c r="BG157" s="111"/>
      <c r="BH157" s="104"/>
    </row>
    <row r="158" spans="1:60">
      <c r="A158" s="55"/>
      <c r="B158" s="111"/>
      <c r="C158" s="112"/>
      <c r="D158" s="111"/>
      <c r="E158" s="111"/>
      <c r="F158" s="111"/>
      <c r="G158" s="111"/>
      <c r="H158" s="111"/>
      <c r="I158" s="111"/>
      <c r="J158" s="111"/>
      <c r="K158" s="111"/>
      <c r="L158" s="111"/>
      <c r="M158" s="111"/>
      <c r="N158" s="111"/>
      <c r="O158" s="111"/>
      <c r="P158" s="113"/>
      <c r="Q158" s="113"/>
      <c r="R158" s="111"/>
      <c r="S158" s="111"/>
      <c r="T158" s="111"/>
      <c r="U158" s="111"/>
      <c r="V158" s="111"/>
      <c r="X158" s="18" t="s">
        <v>211</v>
      </c>
      <c r="Y158" s="197"/>
      <c r="Z158" s="123"/>
      <c r="AA158" s="197"/>
      <c r="AB158" s="197"/>
      <c r="AC158" s="197"/>
      <c r="AD158" s="197"/>
      <c r="AE158" s="197"/>
      <c r="AF158" s="197"/>
      <c r="AG158" s="197"/>
      <c r="AH158" s="197"/>
      <c r="AI158" s="197"/>
      <c r="AJ158" s="197"/>
      <c r="AK158" s="197"/>
      <c r="AL158" s="197"/>
      <c r="AM158" s="226"/>
      <c r="AN158" s="226"/>
      <c r="AO158" s="197"/>
      <c r="AP158" s="227"/>
      <c r="AQ158" s="228"/>
      <c r="AR158" s="96"/>
      <c r="AS158" s="55"/>
      <c r="AT158" s="111"/>
      <c r="AU158" s="112"/>
      <c r="AV158" s="111"/>
      <c r="AW158" s="111"/>
      <c r="AX158" s="111"/>
      <c r="AY158" s="111"/>
      <c r="AZ158" s="111"/>
      <c r="BA158" s="111"/>
      <c r="BB158" s="111"/>
      <c r="BC158" s="111"/>
      <c r="BD158" s="113"/>
      <c r="BE158" s="113"/>
      <c r="BF158" s="111"/>
      <c r="BG158" s="111"/>
      <c r="BH158" s="104"/>
    </row>
    <row r="159" spans="1:60">
      <c r="A159" s="55"/>
      <c r="B159" s="111"/>
      <c r="C159" s="112"/>
      <c r="D159" s="111"/>
      <c r="E159" s="111"/>
      <c r="F159" s="111"/>
      <c r="G159" s="111"/>
      <c r="H159" s="111"/>
      <c r="I159" s="111"/>
      <c r="J159" s="111"/>
      <c r="K159" s="111"/>
      <c r="L159" s="111"/>
      <c r="M159" s="111"/>
      <c r="N159" s="111"/>
      <c r="O159" s="111"/>
      <c r="P159" s="113"/>
      <c r="Q159" s="113"/>
      <c r="R159" s="111"/>
      <c r="S159" s="111"/>
      <c r="T159" s="111"/>
      <c r="U159" s="111"/>
      <c r="V159" s="111"/>
      <c r="X159" s="18" t="s">
        <v>212</v>
      </c>
      <c r="Y159" s="197"/>
      <c r="Z159" s="123"/>
      <c r="AA159" s="197"/>
      <c r="AB159" s="197"/>
      <c r="AC159" s="197"/>
      <c r="AD159" s="197"/>
      <c r="AE159" s="197"/>
      <c r="AF159" s="197"/>
      <c r="AG159" s="197"/>
      <c r="AH159" s="197"/>
      <c r="AI159" s="197"/>
      <c r="AJ159" s="197"/>
      <c r="AK159" s="197"/>
      <c r="AL159" s="197"/>
      <c r="AM159" s="226"/>
      <c r="AN159" s="226"/>
      <c r="AO159" s="197"/>
      <c r="AP159" s="227"/>
      <c r="AQ159" s="228"/>
      <c r="AR159" s="96"/>
      <c r="AS159" s="55"/>
      <c r="AT159" s="111"/>
      <c r="AU159" s="112"/>
      <c r="AV159" s="111"/>
      <c r="AW159" s="111"/>
      <c r="AX159" s="111"/>
      <c r="AY159" s="111"/>
      <c r="AZ159" s="111"/>
      <c r="BA159" s="111"/>
      <c r="BB159" s="111"/>
      <c r="BC159" s="111"/>
      <c r="BD159" s="113"/>
      <c r="BE159" s="113"/>
      <c r="BF159" s="111"/>
      <c r="BG159" s="111"/>
      <c r="BH159" s="104"/>
    </row>
    <row r="160" spans="1:60">
      <c r="A160" s="55"/>
      <c r="B160" s="111"/>
      <c r="C160" s="112"/>
      <c r="D160" s="111"/>
      <c r="E160" s="111"/>
      <c r="F160" s="111"/>
      <c r="G160" s="111"/>
      <c r="H160" s="111"/>
      <c r="I160" s="111"/>
      <c r="J160" s="111"/>
      <c r="K160" s="111"/>
      <c r="L160" s="111"/>
      <c r="M160" s="111"/>
      <c r="N160" s="111"/>
      <c r="O160" s="111"/>
      <c r="P160" s="113"/>
      <c r="Q160" s="113"/>
      <c r="R160" s="111"/>
      <c r="S160" s="111"/>
      <c r="T160" s="111"/>
      <c r="U160" s="111"/>
      <c r="V160" s="111"/>
      <c r="X160" s="18" t="s">
        <v>213</v>
      </c>
      <c r="Y160" s="197"/>
      <c r="Z160" s="123"/>
      <c r="AA160" s="197"/>
      <c r="AB160" s="197"/>
      <c r="AC160" s="197"/>
      <c r="AD160" s="197"/>
      <c r="AE160" s="197"/>
      <c r="AF160" s="197"/>
      <c r="AG160" s="197"/>
      <c r="AH160" s="197"/>
      <c r="AI160" s="197"/>
      <c r="AJ160" s="197"/>
      <c r="AK160" s="197"/>
      <c r="AL160" s="197"/>
      <c r="AM160" s="226"/>
      <c r="AN160" s="226"/>
      <c r="AO160" s="197"/>
      <c r="AP160" s="227"/>
      <c r="AQ160" s="228"/>
      <c r="AR160" s="96"/>
      <c r="AS160" s="55"/>
      <c r="AT160" s="111"/>
      <c r="AU160" s="112"/>
      <c r="AV160" s="111"/>
      <c r="AW160" s="111"/>
      <c r="AX160" s="111"/>
      <c r="AY160" s="111"/>
      <c r="AZ160" s="111"/>
      <c r="BA160" s="111"/>
      <c r="BB160" s="111"/>
      <c r="BC160" s="111"/>
      <c r="BD160" s="113"/>
      <c r="BE160" s="113"/>
      <c r="BF160" s="111"/>
      <c r="BG160" s="111"/>
      <c r="BH160" s="104"/>
    </row>
    <row r="161" spans="1:60">
      <c r="A161" s="55"/>
      <c r="B161" s="111"/>
      <c r="C161" s="112"/>
      <c r="D161" s="111"/>
      <c r="E161" s="111"/>
      <c r="F161" s="111"/>
      <c r="G161" s="111"/>
      <c r="H161" s="111"/>
      <c r="I161" s="111"/>
      <c r="J161" s="111"/>
      <c r="K161" s="111"/>
      <c r="L161" s="111"/>
      <c r="M161" s="111"/>
      <c r="N161" s="111"/>
      <c r="O161" s="111"/>
      <c r="P161" s="113"/>
      <c r="Q161" s="113"/>
      <c r="R161" s="111"/>
      <c r="S161" s="111"/>
      <c r="T161" s="111"/>
      <c r="U161" s="111"/>
      <c r="V161" s="111"/>
      <c r="X161" s="18" t="s">
        <v>214</v>
      </c>
      <c r="Y161" s="197"/>
      <c r="Z161" s="123"/>
      <c r="AA161" s="197"/>
      <c r="AB161" s="197"/>
      <c r="AC161" s="197"/>
      <c r="AD161" s="197"/>
      <c r="AE161" s="197"/>
      <c r="AF161" s="197"/>
      <c r="AG161" s="197"/>
      <c r="AH161" s="197"/>
      <c r="AI161" s="197"/>
      <c r="AJ161" s="197"/>
      <c r="AK161" s="197"/>
      <c r="AL161" s="197"/>
      <c r="AM161" s="226"/>
      <c r="AN161" s="226"/>
      <c r="AO161" s="197"/>
      <c r="AP161" s="227"/>
      <c r="AQ161" s="228"/>
      <c r="AR161" s="96"/>
      <c r="AS161" s="55"/>
      <c r="AT161" s="111"/>
      <c r="AU161" s="112"/>
      <c r="AV161" s="111"/>
      <c r="AW161" s="111"/>
      <c r="AX161" s="111"/>
      <c r="AY161" s="111"/>
      <c r="AZ161" s="111"/>
      <c r="BA161" s="111"/>
      <c r="BB161" s="111"/>
      <c r="BC161" s="111"/>
      <c r="BD161" s="113"/>
      <c r="BE161" s="113"/>
      <c r="BF161" s="111"/>
      <c r="BG161" s="111"/>
      <c r="BH161" s="104"/>
    </row>
    <row r="162" spans="1:60" ht="10.15" thickBot="1">
      <c r="A162" s="55"/>
      <c r="B162" s="111"/>
      <c r="C162" s="112"/>
      <c r="D162" s="111"/>
      <c r="E162" s="111"/>
      <c r="F162" s="111"/>
      <c r="G162" s="111"/>
      <c r="H162" s="111"/>
      <c r="I162" s="111"/>
      <c r="J162" s="111"/>
      <c r="K162" s="111"/>
      <c r="L162" s="111"/>
      <c r="M162" s="111"/>
      <c r="N162" s="111"/>
      <c r="O162" s="111"/>
      <c r="P162" s="113"/>
      <c r="Q162" s="113"/>
      <c r="R162" s="111"/>
      <c r="S162" s="111"/>
      <c r="T162" s="111"/>
      <c r="U162" s="111"/>
      <c r="V162" s="111"/>
      <c r="X162" s="48" t="s">
        <v>54</v>
      </c>
      <c r="Y162" s="197"/>
      <c r="Z162" s="123"/>
      <c r="AA162" s="197"/>
      <c r="AB162" s="197"/>
      <c r="AC162" s="197"/>
      <c r="AD162" s="197"/>
      <c r="AE162" s="197"/>
      <c r="AF162" s="197"/>
      <c r="AG162" s="197"/>
      <c r="AH162" s="197"/>
      <c r="AI162" s="197"/>
      <c r="AJ162" s="197"/>
      <c r="AK162" s="197"/>
      <c r="AL162" s="197"/>
      <c r="AM162" s="226"/>
      <c r="AN162" s="226"/>
      <c r="AO162" s="197"/>
      <c r="AP162" s="227"/>
      <c r="AQ162" s="228"/>
      <c r="AR162" s="96"/>
      <c r="AS162" s="55"/>
      <c r="AT162" s="111"/>
      <c r="AU162" s="112"/>
      <c r="AV162" s="111"/>
      <c r="AW162" s="111"/>
      <c r="AX162" s="111"/>
      <c r="AY162" s="111"/>
      <c r="AZ162" s="111"/>
      <c r="BA162" s="111"/>
      <c r="BB162" s="111"/>
      <c r="BC162" s="111"/>
      <c r="BD162" s="113"/>
      <c r="BE162" s="113"/>
      <c r="BF162" s="111"/>
      <c r="BG162" s="111"/>
      <c r="BH162" s="104"/>
    </row>
    <row r="163" spans="1:60" s="176" customFormat="1" ht="10.15" thickBot="1">
      <c r="A163" s="192"/>
      <c r="B163" s="180"/>
      <c r="C163" s="114"/>
      <c r="D163" s="180"/>
      <c r="E163" s="180"/>
      <c r="F163" s="180"/>
      <c r="G163" s="180"/>
      <c r="H163" s="180"/>
      <c r="I163" s="180"/>
      <c r="J163" s="180"/>
      <c r="K163" s="180"/>
      <c r="L163" s="180"/>
      <c r="M163" s="180"/>
      <c r="N163" s="180"/>
      <c r="O163" s="180"/>
      <c r="P163" s="180"/>
      <c r="Q163" s="180"/>
      <c r="R163" s="180"/>
      <c r="S163" s="180"/>
      <c r="T163" s="180"/>
      <c r="U163" s="180"/>
      <c r="V163" s="180"/>
      <c r="X163" s="183" t="s">
        <v>19</v>
      </c>
      <c r="Y163" s="24">
        <f t="shared" ref="Y163:AL163" si="10">SUM(Y148:Y162)</f>
        <v>0</v>
      </c>
      <c r="Z163" s="149">
        <f t="shared" si="10"/>
        <v>0</v>
      </c>
      <c r="AA163" s="25">
        <f t="shared" si="10"/>
        <v>0</v>
      </c>
      <c r="AB163" s="25">
        <f t="shared" si="10"/>
        <v>0</v>
      </c>
      <c r="AC163" s="25">
        <f t="shared" si="10"/>
        <v>0</v>
      </c>
      <c r="AD163" s="25">
        <f t="shared" si="10"/>
        <v>0</v>
      </c>
      <c r="AE163" s="25">
        <f t="shared" si="10"/>
        <v>0</v>
      </c>
      <c r="AF163" s="25">
        <f t="shared" si="10"/>
        <v>0</v>
      </c>
      <c r="AG163" s="25">
        <f t="shared" si="10"/>
        <v>0</v>
      </c>
      <c r="AH163" s="25">
        <f t="shared" si="10"/>
        <v>0</v>
      </c>
      <c r="AI163" s="25">
        <f t="shared" si="10"/>
        <v>0</v>
      </c>
      <c r="AJ163" s="25">
        <f t="shared" si="10"/>
        <v>0</v>
      </c>
      <c r="AK163" s="25">
        <f t="shared" si="10"/>
        <v>0</v>
      </c>
      <c r="AL163" s="25">
        <f t="shared" si="10"/>
        <v>0</v>
      </c>
      <c r="AM163" s="23" t="e">
        <f>SUMPRODUCT(AM148:AM162,Y148:Y162)/Y163</f>
        <v>#DIV/0!</v>
      </c>
      <c r="AN163" s="23" t="e">
        <f>SUMPRODUCT(AN148:AN162,Y148:Y162)/Y163</f>
        <v>#DIV/0!</v>
      </c>
      <c r="AO163" s="22">
        <f>SUM(AO148:AO162)</f>
        <v>0</v>
      </c>
      <c r="AP163" s="23" t="e">
        <f>SUMPRODUCT(AP148:AP162,Y148:Y162)/Y163</f>
        <v>#DIV/0!</v>
      </c>
      <c r="AQ163" s="221" t="e">
        <f>SUMPRODUCT(AQ148:AQ162,Y148:Y162)/Y163</f>
        <v>#DIV/0!</v>
      </c>
      <c r="AR163" s="22">
        <f>SUM(AR148:AR162)</f>
        <v>0</v>
      </c>
      <c r="AS163" s="192"/>
      <c r="AT163" s="180"/>
      <c r="AU163" s="114"/>
      <c r="AV163" s="180"/>
      <c r="AW163" s="180"/>
      <c r="AX163" s="180"/>
      <c r="AY163" s="180"/>
      <c r="AZ163" s="180"/>
      <c r="BA163" s="180"/>
      <c r="BB163" s="180"/>
      <c r="BC163" s="180"/>
      <c r="BD163" s="180"/>
      <c r="BE163" s="180"/>
      <c r="BF163" s="180"/>
      <c r="BG163" s="180"/>
      <c r="BH163" s="104"/>
    </row>
    <row r="164" spans="1:60">
      <c r="AS164" s="104"/>
      <c r="AT164" s="104"/>
      <c r="AU164" s="104"/>
      <c r="AV164" s="104"/>
      <c r="AW164" s="104"/>
      <c r="AX164" s="104"/>
      <c r="AY164" s="104"/>
      <c r="AZ164" s="104"/>
      <c r="BA164" s="104"/>
      <c r="BB164" s="104"/>
      <c r="BC164" s="104"/>
      <c r="BD164" s="104"/>
      <c r="BE164" s="104"/>
      <c r="BF164" s="104"/>
      <c r="BG164" s="104"/>
      <c r="BH164" s="104"/>
    </row>
    <row r="165" spans="1:60">
      <c r="AS165" s="104"/>
      <c r="AT165" s="104"/>
      <c r="AU165" s="104"/>
      <c r="AV165" s="104"/>
      <c r="AW165" s="104"/>
      <c r="AX165" s="104"/>
      <c r="AY165" s="104"/>
      <c r="AZ165" s="104"/>
      <c r="BA165" s="104"/>
      <c r="BB165" s="104"/>
      <c r="BC165" s="104"/>
      <c r="BD165" s="104"/>
      <c r="BE165" s="104"/>
      <c r="BF165" s="104"/>
      <c r="BG165" s="104"/>
      <c r="BH165" s="104"/>
    </row>
    <row r="166" spans="1:60">
      <c r="AS166" s="104"/>
      <c r="AT166" s="104"/>
      <c r="AU166" s="104"/>
      <c r="AV166" s="104"/>
      <c r="AW166" s="104"/>
      <c r="AX166" s="104"/>
      <c r="AY166" s="104"/>
      <c r="AZ166" s="104"/>
      <c r="BA166" s="104"/>
      <c r="BB166" s="104"/>
      <c r="BC166" s="104"/>
      <c r="BD166" s="104"/>
      <c r="BE166" s="104"/>
      <c r="BF166" s="104"/>
      <c r="BG166" s="104"/>
      <c r="BH166" s="104"/>
    </row>
    <row r="167" spans="1:60" ht="12.75">
      <c r="A167" s="74" t="s">
        <v>229</v>
      </c>
      <c r="X167" s="74" t="s">
        <v>63</v>
      </c>
      <c r="AS167" s="110"/>
      <c r="AT167" s="104"/>
      <c r="AU167" s="104"/>
      <c r="AV167" s="104"/>
      <c r="AW167" s="104"/>
      <c r="AX167" s="104"/>
      <c r="AY167" s="104"/>
      <c r="AZ167" s="104"/>
      <c r="BA167" s="104"/>
      <c r="BB167" s="104"/>
      <c r="BC167" s="104"/>
      <c r="BD167" s="104"/>
      <c r="BE167" s="104"/>
      <c r="BF167" s="104"/>
      <c r="BG167" s="104"/>
      <c r="BH167" s="104"/>
    </row>
    <row r="168" spans="1:60" ht="13.15" thickBot="1">
      <c r="A168" s="74"/>
      <c r="X168" s="5"/>
      <c r="AS168" s="53"/>
      <c r="AT168" s="104"/>
      <c r="AU168" s="104"/>
      <c r="AV168" s="104"/>
      <c r="AW168" s="104"/>
      <c r="AX168" s="104"/>
      <c r="AY168" s="104"/>
      <c r="AZ168" s="104"/>
      <c r="BA168" s="104"/>
      <c r="BB168" s="104"/>
      <c r="BC168" s="104"/>
      <c r="BD168" s="104"/>
      <c r="BE168" s="104"/>
      <c r="BF168" s="104"/>
      <c r="BG168" s="104"/>
      <c r="BH168" s="104"/>
    </row>
    <row r="169" spans="1:60" ht="28.5" customHeight="1">
      <c r="B169" s="297" t="s">
        <v>49</v>
      </c>
      <c r="C169" s="289" t="s">
        <v>50</v>
      </c>
      <c r="D169" s="299" t="s">
        <v>83</v>
      </c>
      <c r="E169" s="300"/>
      <c r="F169" s="300"/>
      <c r="G169" s="300"/>
      <c r="H169" s="301"/>
      <c r="I169" s="302" t="s">
        <v>88</v>
      </c>
      <c r="J169" s="303"/>
      <c r="K169" s="304"/>
      <c r="L169" s="302" t="s">
        <v>91</v>
      </c>
      <c r="M169" s="303"/>
      <c r="N169" s="304"/>
      <c r="O169" s="289" t="s">
        <v>82</v>
      </c>
      <c r="P169" s="289" t="s">
        <v>276</v>
      </c>
      <c r="Q169" s="289" t="s">
        <v>309</v>
      </c>
      <c r="R169" s="308" t="s">
        <v>80</v>
      </c>
      <c r="S169" s="289" t="s">
        <v>250</v>
      </c>
      <c r="T169" s="289" t="s">
        <v>251</v>
      </c>
      <c r="U169" s="306" t="s">
        <v>81</v>
      </c>
      <c r="V169" s="264"/>
      <c r="Y169" s="297" t="s">
        <v>49</v>
      </c>
      <c r="Z169" s="289" t="s">
        <v>50</v>
      </c>
      <c r="AA169" s="299" t="s">
        <v>83</v>
      </c>
      <c r="AB169" s="300"/>
      <c r="AC169" s="300"/>
      <c r="AD169" s="300"/>
      <c r="AE169" s="301"/>
      <c r="AF169" s="302" t="s">
        <v>88</v>
      </c>
      <c r="AG169" s="303"/>
      <c r="AH169" s="304"/>
      <c r="AI169" s="302" t="s">
        <v>91</v>
      </c>
      <c r="AJ169" s="303"/>
      <c r="AK169" s="304"/>
      <c r="AL169" s="289" t="s">
        <v>82</v>
      </c>
      <c r="AM169" s="289" t="s">
        <v>276</v>
      </c>
      <c r="AN169" s="289" t="s">
        <v>309</v>
      </c>
      <c r="AO169" s="308" t="s">
        <v>80</v>
      </c>
      <c r="AP169" s="289" t="s">
        <v>250</v>
      </c>
      <c r="AQ169" s="289" t="s">
        <v>251</v>
      </c>
      <c r="AR169" s="306" t="s">
        <v>81</v>
      </c>
      <c r="AS169" s="104"/>
      <c r="AT169" s="305"/>
      <c r="AU169" s="305"/>
      <c r="AV169" s="291"/>
      <c r="AW169" s="291"/>
      <c r="AX169" s="291"/>
      <c r="AY169" s="305"/>
      <c r="AZ169" s="305"/>
      <c r="BA169" s="305"/>
      <c r="BB169" s="305"/>
      <c r="BC169" s="305"/>
      <c r="BD169" s="305"/>
      <c r="BE169" s="291"/>
      <c r="BF169" s="291"/>
      <c r="BG169" s="291"/>
      <c r="BH169" s="104"/>
    </row>
    <row r="170" spans="1:60" ht="10.15" thickBot="1">
      <c r="B170" s="298"/>
      <c r="C170" s="292"/>
      <c r="D170" s="251" t="s">
        <v>283</v>
      </c>
      <c r="E170" s="251" t="s">
        <v>284</v>
      </c>
      <c r="F170" s="171" t="s">
        <v>280</v>
      </c>
      <c r="G170" s="251" t="s">
        <v>281</v>
      </c>
      <c r="H170" s="251" t="s">
        <v>282</v>
      </c>
      <c r="I170" s="251" t="s">
        <v>51</v>
      </c>
      <c r="J170" s="251" t="s">
        <v>285</v>
      </c>
      <c r="K170" s="251" t="s">
        <v>286</v>
      </c>
      <c r="L170" s="251" t="s">
        <v>51</v>
      </c>
      <c r="M170" s="251" t="s">
        <v>285</v>
      </c>
      <c r="N170" s="251" t="s">
        <v>286</v>
      </c>
      <c r="O170" s="292"/>
      <c r="P170" s="292"/>
      <c r="Q170" s="292"/>
      <c r="R170" s="309"/>
      <c r="S170" s="290"/>
      <c r="T170" s="290"/>
      <c r="U170" s="307"/>
      <c r="V170" s="264"/>
      <c r="X170" s="6"/>
      <c r="Y170" s="298"/>
      <c r="Z170" s="292"/>
      <c r="AA170" s="163" t="s">
        <v>283</v>
      </c>
      <c r="AB170" s="163" t="s">
        <v>284</v>
      </c>
      <c r="AC170" s="171" t="s">
        <v>280</v>
      </c>
      <c r="AD170" s="163" t="s">
        <v>281</v>
      </c>
      <c r="AE170" s="163" t="s">
        <v>282</v>
      </c>
      <c r="AF170" s="163" t="s">
        <v>51</v>
      </c>
      <c r="AG170" s="163" t="s">
        <v>285</v>
      </c>
      <c r="AH170" s="163" t="s">
        <v>286</v>
      </c>
      <c r="AI170" s="163" t="s">
        <v>51</v>
      </c>
      <c r="AJ170" s="163" t="s">
        <v>285</v>
      </c>
      <c r="AK170" s="163" t="s">
        <v>286</v>
      </c>
      <c r="AL170" s="292"/>
      <c r="AM170" s="292"/>
      <c r="AN170" s="292"/>
      <c r="AO170" s="309"/>
      <c r="AP170" s="290"/>
      <c r="AQ170" s="290"/>
      <c r="AR170" s="307"/>
      <c r="AS170" s="54"/>
      <c r="AT170" s="305"/>
      <c r="AU170" s="305"/>
      <c r="AV170" s="115"/>
      <c r="AW170" s="115"/>
      <c r="AX170" s="115"/>
      <c r="AY170" s="115"/>
      <c r="AZ170" s="115"/>
      <c r="BA170" s="115"/>
      <c r="BB170" s="115"/>
      <c r="BC170" s="305"/>
      <c r="BD170" s="305"/>
      <c r="BE170" s="291"/>
      <c r="BF170" s="291"/>
      <c r="BG170" s="291"/>
      <c r="BH170" s="104"/>
    </row>
    <row r="171" spans="1:60" ht="10.5" customHeight="1">
      <c r="A171" s="17" t="s">
        <v>64</v>
      </c>
      <c r="B171" s="167"/>
      <c r="C171" s="168"/>
      <c r="D171" s="172"/>
      <c r="E171" s="172"/>
      <c r="F171" s="172"/>
      <c r="G171" s="172"/>
      <c r="H171" s="172"/>
      <c r="I171" s="172"/>
      <c r="J171" s="172"/>
      <c r="K171" s="172"/>
      <c r="L171" s="172"/>
      <c r="M171" s="172"/>
      <c r="N171" s="172"/>
      <c r="O171" s="172"/>
      <c r="P171" s="232"/>
      <c r="Q171" s="232"/>
      <c r="R171" s="172"/>
      <c r="S171" s="232"/>
      <c r="T171" s="233"/>
      <c r="U171" s="169"/>
      <c r="V171" s="111"/>
      <c r="X171" s="17" t="s">
        <v>64</v>
      </c>
      <c r="Y171" s="197"/>
      <c r="Z171" s="123"/>
      <c r="AA171" s="197"/>
      <c r="AB171" s="197"/>
      <c r="AC171" s="197"/>
      <c r="AD171" s="197"/>
      <c r="AE171" s="197"/>
      <c r="AF171" s="197"/>
      <c r="AG171" s="197"/>
      <c r="AH171" s="197"/>
      <c r="AI171" s="197"/>
      <c r="AJ171" s="197"/>
      <c r="AK171" s="197"/>
      <c r="AL171" s="197"/>
      <c r="AM171" s="226"/>
      <c r="AN171" s="226"/>
      <c r="AO171" s="197"/>
      <c r="AP171" s="227"/>
      <c r="AQ171" s="228"/>
      <c r="AR171" s="96"/>
      <c r="AS171" s="55"/>
      <c r="AT171" s="111"/>
      <c r="AU171" s="112"/>
      <c r="AV171" s="111"/>
      <c r="AW171" s="111"/>
      <c r="AX171" s="111"/>
      <c r="AY171" s="111"/>
      <c r="AZ171" s="111"/>
      <c r="BA171" s="111"/>
      <c r="BB171" s="111"/>
      <c r="BC171" s="111"/>
      <c r="BD171" s="113"/>
      <c r="BE171" s="113"/>
      <c r="BF171" s="111"/>
      <c r="BG171" s="111"/>
      <c r="BH171" s="104"/>
    </row>
    <row r="172" spans="1:60">
      <c r="A172" s="18" t="s">
        <v>65</v>
      </c>
      <c r="B172" s="167"/>
      <c r="C172" s="168"/>
      <c r="D172" s="172"/>
      <c r="E172" s="172"/>
      <c r="F172" s="172"/>
      <c r="G172" s="172"/>
      <c r="H172" s="172"/>
      <c r="I172" s="172"/>
      <c r="J172" s="172"/>
      <c r="K172" s="172"/>
      <c r="L172" s="172"/>
      <c r="M172" s="172"/>
      <c r="N172" s="172"/>
      <c r="O172" s="172"/>
      <c r="P172" s="232"/>
      <c r="Q172" s="232"/>
      <c r="R172" s="172"/>
      <c r="S172" s="232"/>
      <c r="T172" s="233"/>
      <c r="U172" s="169"/>
      <c r="V172" s="111"/>
      <c r="X172" s="18" t="s">
        <v>65</v>
      </c>
      <c r="Y172" s="197"/>
      <c r="Z172" s="123"/>
      <c r="AA172" s="197"/>
      <c r="AB172" s="197"/>
      <c r="AC172" s="197"/>
      <c r="AD172" s="197"/>
      <c r="AE172" s="197"/>
      <c r="AF172" s="197"/>
      <c r="AG172" s="197"/>
      <c r="AH172" s="197"/>
      <c r="AI172" s="197"/>
      <c r="AJ172" s="197"/>
      <c r="AK172" s="197"/>
      <c r="AL172" s="197"/>
      <c r="AM172" s="226"/>
      <c r="AN172" s="226"/>
      <c r="AO172" s="197"/>
      <c r="AP172" s="227"/>
      <c r="AQ172" s="228"/>
      <c r="AR172" s="96"/>
      <c r="AS172" s="55"/>
      <c r="AT172" s="111"/>
      <c r="AU172" s="112"/>
      <c r="AV172" s="111"/>
      <c r="AW172" s="111"/>
      <c r="AX172" s="111"/>
      <c r="AY172" s="111"/>
      <c r="AZ172" s="111"/>
      <c r="BA172" s="111"/>
      <c r="BB172" s="111"/>
      <c r="BC172" s="111"/>
      <c r="BD172" s="113"/>
      <c r="BE172" s="113"/>
      <c r="BF172" s="111"/>
      <c r="BG172" s="111"/>
      <c r="BH172" s="104"/>
    </row>
    <row r="173" spans="1:60">
      <c r="A173" s="18" t="s">
        <v>66</v>
      </c>
      <c r="B173" s="167"/>
      <c r="C173" s="168"/>
      <c r="D173" s="172"/>
      <c r="E173" s="172"/>
      <c r="F173" s="172"/>
      <c r="G173" s="172"/>
      <c r="H173" s="172"/>
      <c r="I173" s="172"/>
      <c r="J173" s="172"/>
      <c r="K173" s="172"/>
      <c r="L173" s="172"/>
      <c r="M173" s="172"/>
      <c r="N173" s="172"/>
      <c r="O173" s="172"/>
      <c r="P173" s="232"/>
      <c r="Q173" s="232"/>
      <c r="R173" s="172"/>
      <c r="S173" s="232"/>
      <c r="T173" s="233"/>
      <c r="U173" s="169"/>
      <c r="V173" s="111"/>
      <c r="X173" s="18" t="s">
        <v>66</v>
      </c>
      <c r="Y173" s="197"/>
      <c r="Z173" s="123"/>
      <c r="AA173" s="197"/>
      <c r="AB173" s="197"/>
      <c r="AC173" s="197"/>
      <c r="AD173" s="197"/>
      <c r="AE173" s="197"/>
      <c r="AF173" s="197"/>
      <c r="AG173" s="197"/>
      <c r="AH173" s="197"/>
      <c r="AI173" s="197"/>
      <c r="AJ173" s="197"/>
      <c r="AK173" s="197"/>
      <c r="AL173" s="197"/>
      <c r="AM173" s="226"/>
      <c r="AN173" s="226"/>
      <c r="AO173" s="197"/>
      <c r="AP173" s="227"/>
      <c r="AQ173" s="228"/>
      <c r="AR173" s="96"/>
      <c r="AS173" s="55"/>
      <c r="AT173" s="111"/>
      <c r="AU173" s="112"/>
      <c r="AV173" s="111"/>
      <c r="AW173" s="111"/>
      <c r="AX173" s="111"/>
      <c r="AY173" s="111"/>
      <c r="AZ173" s="111"/>
      <c r="BA173" s="111"/>
      <c r="BB173" s="111"/>
      <c r="BC173" s="111"/>
      <c r="BD173" s="113"/>
      <c r="BE173" s="113"/>
      <c r="BF173" s="111"/>
      <c r="BG173" s="111"/>
      <c r="BH173" s="104"/>
    </row>
    <row r="174" spans="1:60">
      <c r="A174" s="18" t="s">
        <v>67</v>
      </c>
      <c r="B174" s="167"/>
      <c r="C174" s="168"/>
      <c r="D174" s="172"/>
      <c r="E174" s="172"/>
      <c r="F174" s="172"/>
      <c r="G174" s="172"/>
      <c r="H174" s="172"/>
      <c r="I174" s="172"/>
      <c r="J174" s="172"/>
      <c r="K174" s="172"/>
      <c r="L174" s="172"/>
      <c r="M174" s="172"/>
      <c r="N174" s="172"/>
      <c r="O174" s="172"/>
      <c r="P174" s="232"/>
      <c r="Q174" s="232"/>
      <c r="R174" s="172"/>
      <c r="S174" s="232"/>
      <c r="T174" s="233"/>
      <c r="U174" s="169"/>
      <c r="V174" s="111"/>
      <c r="X174" s="18" t="s">
        <v>67</v>
      </c>
      <c r="Y174" s="197"/>
      <c r="Z174" s="123"/>
      <c r="AA174" s="197"/>
      <c r="AB174" s="197"/>
      <c r="AC174" s="197"/>
      <c r="AD174" s="197"/>
      <c r="AE174" s="197"/>
      <c r="AF174" s="197"/>
      <c r="AG174" s="197"/>
      <c r="AH174" s="197"/>
      <c r="AI174" s="197"/>
      <c r="AJ174" s="197"/>
      <c r="AK174" s="197"/>
      <c r="AL174" s="197"/>
      <c r="AM174" s="226"/>
      <c r="AN174" s="226"/>
      <c r="AO174" s="197"/>
      <c r="AP174" s="227"/>
      <c r="AQ174" s="228"/>
      <c r="AR174" s="96"/>
      <c r="AS174" s="55"/>
      <c r="AT174" s="111"/>
      <c r="AU174" s="112"/>
      <c r="AV174" s="111"/>
      <c r="AW174" s="111"/>
      <c r="AX174" s="111"/>
      <c r="AY174" s="111"/>
      <c r="AZ174" s="111"/>
      <c r="BA174" s="111"/>
      <c r="BB174" s="111"/>
      <c r="BC174" s="111"/>
      <c r="BD174" s="113"/>
      <c r="BE174" s="113"/>
      <c r="BF174" s="111"/>
      <c r="BG174" s="111"/>
      <c r="BH174" s="104"/>
    </row>
    <row r="175" spans="1:60">
      <c r="A175" s="18" t="s">
        <v>68</v>
      </c>
      <c r="B175" s="167"/>
      <c r="C175" s="168"/>
      <c r="D175" s="172"/>
      <c r="E175" s="172"/>
      <c r="F175" s="172"/>
      <c r="G175" s="172"/>
      <c r="H175" s="172"/>
      <c r="I175" s="172"/>
      <c r="J175" s="172"/>
      <c r="K175" s="172"/>
      <c r="L175" s="172"/>
      <c r="M175" s="172"/>
      <c r="N175" s="172"/>
      <c r="O175" s="172"/>
      <c r="P175" s="232"/>
      <c r="Q175" s="232"/>
      <c r="R175" s="172"/>
      <c r="S175" s="232"/>
      <c r="T175" s="233"/>
      <c r="U175" s="169"/>
      <c r="V175" s="111"/>
      <c r="X175" s="18" t="s">
        <v>68</v>
      </c>
      <c r="Y175" s="197"/>
      <c r="Z175" s="123"/>
      <c r="AA175" s="197"/>
      <c r="AB175" s="197"/>
      <c r="AC175" s="197"/>
      <c r="AD175" s="197"/>
      <c r="AE175" s="197"/>
      <c r="AF175" s="197"/>
      <c r="AG175" s="197"/>
      <c r="AH175" s="197"/>
      <c r="AI175" s="197"/>
      <c r="AJ175" s="197"/>
      <c r="AK175" s="197"/>
      <c r="AL175" s="197"/>
      <c r="AM175" s="226"/>
      <c r="AN175" s="226"/>
      <c r="AO175" s="197"/>
      <c r="AP175" s="227"/>
      <c r="AQ175" s="228"/>
      <c r="AR175" s="96"/>
      <c r="AS175" s="55"/>
      <c r="AT175" s="111"/>
      <c r="AU175" s="112"/>
      <c r="AV175" s="111"/>
      <c r="AW175" s="111"/>
      <c r="AX175" s="111"/>
      <c r="AY175" s="111"/>
      <c r="AZ175" s="111"/>
      <c r="BA175" s="111"/>
      <c r="BB175" s="111"/>
      <c r="BC175" s="111"/>
      <c r="BD175" s="113"/>
      <c r="BE175" s="113"/>
      <c r="BF175" s="111"/>
      <c r="BG175" s="111"/>
      <c r="BH175" s="104"/>
    </row>
    <row r="176" spans="1:60">
      <c r="A176" s="18" t="s">
        <v>69</v>
      </c>
      <c r="B176" s="167"/>
      <c r="C176" s="168"/>
      <c r="D176" s="172"/>
      <c r="E176" s="172"/>
      <c r="F176" s="172"/>
      <c r="G176" s="172"/>
      <c r="H176" s="172"/>
      <c r="I176" s="172"/>
      <c r="J176" s="172"/>
      <c r="K176" s="172"/>
      <c r="L176" s="172"/>
      <c r="M176" s="172"/>
      <c r="N176" s="172"/>
      <c r="O176" s="172"/>
      <c r="P176" s="232"/>
      <c r="Q176" s="232"/>
      <c r="R176" s="172"/>
      <c r="S176" s="232"/>
      <c r="T176" s="233"/>
      <c r="U176" s="169"/>
      <c r="V176" s="111"/>
      <c r="X176" s="18" t="s">
        <v>69</v>
      </c>
      <c r="Y176" s="197"/>
      <c r="Z176" s="123"/>
      <c r="AA176" s="197"/>
      <c r="AB176" s="197"/>
      <c r="AC176" s="197"/>
      <c r="AD176" s="197"/>
      <c r="AE176" s="197"/>
      <c r="AF176" s="197"/>
      <c r="AG176" s="197"/>
      <c r="AH176" s="197"/>
      <c r="AI176" s="197"/>
      <c r="AJ176" s="197"/>
      <c r="AK176" s="197"/>
      <c r="AL176" s="197"/>
      <c r="AM176" s="226"/>
      <c r="AN176" s="226"/>
      <c r="AO176" s="197"/>
      <c r="AP176" s="227"/>
      <c r="AQ176" s="228"/>
      <c r="AR176" s="96"/>
      <c r="AS176" s="55"/>
      <c r="AT176" s="111"/>
      <c r="AU176" s="112"/>
      <c r="AV176" s="111"/>
      <c r="AW176" s="111"/>
      <c r="AX176" s="111"/>
      <c r="AY176" s="111"/>
      <c r="AZ176" s="111"/>
      <c r="BA176" s="111"/>
      <c r="BB176" s="111"/>
      <c r="BC176" s="111"/>
      <c r="BD176" s="113"/>
      <c r="BE176" s="113"/>
      <c r="BF176" s="111"/>
      <c r="BG176" s="111"/>
      <c r="BH176" s="104"/>
    </row>
    <row r="177" spans="1:60">
      <c r="A177" s="18" t="s">
        <v>70</v>
      </c>
      <c r="B177" s="167"/>
      <c r="C177" s="168"/>
      <c r="D177" s="172"/>
      <c r="E177" s="172"/>
      <c r="F177" s="172"/>
      <c r="G177" s="172"/>
      <c r="H177" s="172"/>
      <c r="I177" s="172"/>
      <c r="J177" s="172"/>
      <c r="K177" s="172"/>
      <c r="L177" s="172"/>
      <c r="M177" s="172"/>
      <c r="N177" s="172"/>
      <c r="O177" s="172"/>
      <c r="P177" s="232"/>
      <c r="Q177" s="232"/>
      <c r="R177" s="172"/>
      <c r="S177" s="232"/>
      <c r="T177" s="233"/>
      <c r="U177" s="169"/>
      <c r="V177" s="111"/>
      <c r="X177" s="18" t="s">
        <v>70</v>
      </c>
      <c r="Y177" s="197"/>
      <c r="Z177" s="123"/>
      <c r="AA177" s="197"/>
      <c r="AB177" s="197"/>
      <c r="AC177" s="197"/>
      <c r="AD177" s="197"/>
      <c r="AE177" s="197"/>
      <c r="AF177" s="197"/>
      <c r="AG177" s="197"/>
      <c r="AH177" s="197"/>
      <c r="AI177" s="197"/>
      <c r="AJ177" s="197"/>
      <c r="AK177" s="197"/>
      <c r="AL177" s="197"/>
      <c r="AM177" s="226"/>
      <c r="AN177" s="226"/>
      <c r="AO177" s="197"/>
      <c r="AP177" s="227"/>
      <c r="AQ177" s="228"/>
      <c r="AR177" s="96"/>
      <c r="AS177" s="55"/>
      <c r="AT177" s="111"/>
      <c r="AU177" s="112"/>
      <c r="AV177" s="111"/>
      <c r="AW177" s="111"/>
      <c r="AX177" s="111"/>
      <c r="AY177" s="111"/>
      <c r="AZ177" s="111"/>
      <c r="BA177" s="111"/>
      <c r="BB177" s="111"/>
      <c r="BC177" s="111"/>
      <c r="BD177" s="113"/>
      <c r="BE177" s="113"/>
      <c r="BF177" s="111"/>
      <c r="BG177" s="111"/>
      <c r="BH177" s="104"/>
    </row>
    <row r="178" spans="1:60">
      <c r="A178" s="18" t="s">
        <v>71</v>
      </c>
      <c r="B178" s="167"/>
      <c r="C178" s="168"/>
      <c r="D178" s="172"/>
      <c r="E178" s="172"/>
      <c r="F178" s="172"/>
      <c r="G178" s="172"/>
      <c r="H178" s="172"/>
      <c r="I178" s="172"/>
      <c r="J178" s="172"/>
      <c r="K178" s="172"/>
      <c r="L178" s="172"/>
      <c r="M178" s="172"/>
      <c r="N178" s="172"/>
      <c r="O178" s="172"/>
      <c r="P178" s="232"/>
      <c r="Q178" s="232"/>
      <c r="R178" s="172"/>
      <c r="S178" s="232"/>
      <c r="T178" s="233"/>
      <c r="U178" s="169"/>
      <c r="V178" s="111"/>
      <c r="X178" s="18" t="s">
        <v>71</v>
      </c>
      <c r="Y178" s="197"/>
      <c r="Z178" s="123"/>
      <c r="AA178" s="197"/>
      <c r="AB178" s="197"/>
      <c r="AC178" s="197"/>
      <c r="AD178" s="197"/>
      <c r="AE178" s="197"/>
      <c r="AF178" s="197"/>
      <c r="AG178" s="197"/>
      <c r="AH178" s="197"/>
      <c r="AI178" s="197"/>
      <c r="AJ178" s="197"/>
      <c r="AK178" s="197"/>
      <c r="AL178" s="197"/>
      <c r="AM178" s="226"/>
      <c r="AN178" s="226"/>
      <c r="AO178" s="197"/>
      <c r="AP178" s="227"/>
      <c r="AQ178" s="228"/>
      <c r="AR178" s="96"/>
      <c r="AS178" s="55"/>
      <c r="AT178" s="111"/>
      <c r="AU178" s="112"/>
      <c r="AV178" s="111"/>
      <c r="AW178" s="111"/>
      <c r="AX178" s="111"/>
      <c r="AY178" s="111"/>
      <c r="AZ178" s="111"/>
      <c r="BA178" s="111"/>
      <c r="BB178" s="111"/>
      <c r="BC178" s="111"/>
      <c r="BD178" s="113"/>
      <c r="BE178" s="113"/>
      <c r="BF178" s="111"/>
      <c r="BG178" s="111"/>
      <c r="BH178" s="104"/>
    </row>
    <row r="179" spans="1:60">
      <c r="A179" s="18" t="s">
        <v>72</v>
      </c>
      <c r="B179" s="167"/>
      <c r="C179" s="168"/>
      <c r="D179" s="172"/>
      <c r="E179" s="172"/>
      <c r="F179" s="172"/>
      <c r="G179" s="172"/>
      <c r="H179" s="172"/>
      <c r="I179" s="172"/>
      <c r="J179" s="172"/>
      <c r="K179" s="172"/>
      <c r="L179" s="172"/>
      <c r="M179" s="172"/>
      <c r="N179" s="172"/>
      <c r="O179" s="172"/>
      <c r="P179" s="232"/>
      <c r="Q179" s="232"/>
      <c r="R179" s="172"/>
      <c r="S179" s="232"/>
      <c r="T179" s="233"/>
      <c r="U179" s="169"/>
      <c r="V179" s="111"/>
      <c r="X179" s="18" t="s">
        <v>72</v>
      </c>
      <c r="Y179" s="197"/>
      <c r="Z179" s="123"/>
      <c r="AA179" s="197"/>
      <c r="AB179" s="197"/>
      <c r="AC179" s="197"/>
      <c r="AD179" s="197"/>
      <c r="AE179" s="197"/>
      <c r="AF179" s="197"/>
      <c r="AG179" s="197"/>
      <c r="AH179" s="197"/>
      <c r="AI179" s="197"/>
      <c r="AJ179" s="197"/>
      <c r="AK179" s="197"/>
      <c r="AL179" s="197"/>
      <c r="AM179" s="226"/>
      <c r="AN179" s="226"/>
      <c r="AO179" s="197"/>
      <c r="AP179" s="227"/>
      <c r="AQ179" s="228"/>
      <c r="AR179" s="96"/>
      <c r="AS179" s="55"/>
      <c r="AT179" s="111"/>
      <c r="AU179" s="112"/>
      <c r="AV179" s="111"/>
      <c r="AW179" s="111"/>
      <c r="AX179" s="111"/>
      <c r="AY179" s="111"/>
      <c r="AZ179" s="111"/>
      <c r="BA179" s="111"/>
      <c r="BB179" s="111"/>
      <c r="BC179" s="111"/>
      <c r="BD179" s="113"/>
      <c r="BE179" s="113"/>
      <c r="BF179" s="111"/>
      <c r="BG179" s="111"/>
      <c r="BH179" s="104"/>
    </row>
    <row r="180" spans="1:60">
      <c r="A180" s="18" t="s">
        <v>73</v>
      </c>
      <c r="B180" s="167"/>
      <c r="C180" s="168"/>
      <c r="D180" s="172"/>
      <c r="E180" s="172"/>
      <c r="F180" s="172"/>
      <c r="G180" s="172"/>
      <c r="H180" s="172"/>
      <c r="I180" s="172"/>
      <c r="J180" s="172"/>
      <c r="K180" s="172"/>
      <c r="L180" s="172"/>
      <c r="M180" s="172"/>
      <c r="N180" s="172"/>
      <c r="O180" s="172"/>
      <c r="P180" s="232"/>
      <c r="Q180" s="232"/>
      <c r="R180" s="172"/>
      <c r="S180" s="232"/>
      <c r="T180" s="233"/>
      <c r="U180" s="169"/>
      <c r="V180" s="111"/>
      <c r="X180" s="18" t="s">
        <v>73</v>
      </c>
      <c r="Y180" s="197"/>
      <c r="Z180" s="123"/>
      <c r="AA180" s="197"/>
      <c r="AB180" s="197"/>
      <c r="AC180" s="197"/>
      <c r="AD180" s="197"/>
      <c r="AE180" s="197"/>
      <c r="AF180" s="197"/>
      <c r="AG180" s="197"/>
      <c r="AH180" s="197"/>
      <c r="AI180" s="197"/>
      <c r="AJ180" s="197"/>
      <c r="AK180" s="197"/>
      <c r="AL180" s="197"/>
      <c r="AM180" s="226"/>
      <c r="AN180" s="226"/>
      <c r="AO180" s="197"/>
      <c r="AP180" s="227"/>
      <c r="AQ180" s="228"/>
      <c r="AR180" s="96"/>
      <c r="AS180" s="55"/>
      <c r="AT180" s="111"/>
      <c r="AU180" s="112"/>
      <c r="AV180" s="111"/>
      <c r="AW180" s="111"/>
      <c r="AX180" s="111"/>
      <c r="AY180" s="111"/>
      <c r="AZ180" s="111"/>
      <c r="BA180" s="111"/>
      <c r="BB180" s="111"/>
      <c r="BC180" s="111"/>
      <c r="BD180" s="113"/>
      <c r="BE180" s="113"/>
      <c r="BF180" s="111"/>
      <c r="BG180" s="111"/>
      <c r="BH180" s="104"/>
    </row>
    <row r="181" spans="1:60">
      <c r="A181" s="18" t="s">
        <v>74</v>
      </c>
      <c r="B181" s="167"/>
      <c r="C181" s="168"/>
      <c r="D181" s="172"/>
      <c r="E181" s="172"/>
      <c r="F181" s="172"/>
      <c r="G181" s="172"/>
      <c r="H181" s="172"/>
      <c r="I181" s="172"/>
      <c r="J181" s="172"/>
      <c r="K181" s="172"/>
      <c r="L181" s="172"/>
      <c r="M181" s="172"/>
      <c r="N181" s="172"/>
      <c r="O181" s="172"/>
      <c r="P181" s="232"/>
      <c r="Q181" s="232"/>
      <c r="R181" s="172"/>
      <c r="S181" s="232"/>
      <c r="T181" s="233"/>
      <c r="U181" s="169"/>
      <c r="V181" s="111"/>
      <c r="X181" s="18" t="s">
        <v>74</v>
      </c>
      <c r="Y181" s="197"/>
      <c r="Z181" s="123"/>
      <c r="AA181" s="197"/>
      <c r="AB181" s="197"/>
      <c r="AC181" s="197"/>
      <c r="AD181" s="197"/>
      <c r="AE181" s="197"/>
      <c r="AF181" s="197"/>
      <c r="AG181" s="197"/>
      <c r="AH181" s="197"/>
      <c r="AI181" s="197"/>
      <c r="AJ181" s="197"/>
      <c r="AK181" s="197"/>
      <c r="AL181" s="197"/>
      <c r="AM181" s="226"/>
      <c r="AN181" s="226"/>
      <c r="AO181" s="197"/>
      <c r="AP181" s="227"/>
      <c r="AQ181" s="228"/>
      <c r="AR181" s="96"/>
      <c r="AS181" s="55"/>
      <c r="AT181" s="111"/>
      <c r="AU181" s="112"/>
      <c r="AV181" s="111"/>
      <c r="AW181" s="111"/>
      <c r="AX181" s="111"/>
      <c r="AY181" s="111"/>
      <c r="AZ181" s="111"/>
      <c r="BA181" s="111"/>
      <c r="BB181" s="111"/>
      <c r="BC181" s="111"/>
      <c r="BD181" s="113"/>
      <c r="BE181" s="113"/>
      <c r="BF181" s="111"/>
      <c r="BG181" s="111"/>
      <c r="BH181" s="104"/>
    </row>
    <row r="182" spans="1:60" ht="10.15" thickBot="1">
      <c r="A182" s="18" t="s">
        <v>54</v>
      </c>
      <c r="B182" s="167"/>
      <c r="C182" s="168"/>
      <c r="D182" s="172"/>
      <c r="E182" s="172"/>
      <c r="F182" s="172"/>
      <c r="G182" s="172"/>
      <c r="H182" s="172"/>
      <c r="I182" s="172"/>
      <c r="J182" s="172"/>
      <c r="K182" s="172"/>
      <c r="L182" s="172"/>
      <c r="M182" s="172"/>
      <c r="N182" s="172"/>
      <c r="O182" s="172"/>
      <c r="P182" s="232"/>
      <c r="Q182" s="232"/>
      <c r="R182" s="172"/>
      <c r="S182" s="232"/>
      <c r="T182" s="233"/>
      <c r="U182" s="169"/>
      <c r="V182" s="111"/>
      <c r="X182" s="18" t="s">
        <v>54</v>
      </c>
      <c r="Y182" s="197"/>
      <c r="Z182" s="123"/>
      <c r="AA182" s="197"/>
      <c r="AB182" s="197"/>
      <c r="AC182" s="197"/>
      <c r="AD182" s="197"/>
      <c r="AE182" s="197"/>
      <c r="AF182" s="197"/>
      <c r="AG182" s="197"/>
      <c r="AH182" s="197"/>
      <c r="AI182" s="197"/>
      <c r="AJ182" s="197"/>
      <c r="AK182" s="197"/>
      <c r="AL182" s="197"/>
      <c r="AM182" s="226"/>
      <c r="AN182" s="226"/>
      <c r="AO182" s="197"/>
      <c r="AP182" s="227"/>
      <c r="AQ182" s="228"/>
      <c r="AR182" s="96"/>
      <c r="AS182" s="55"/>
      <c r="AT182" s="111"/>
      <c r="AU182" s="112"/>
      <c r="AV182" s="111"/>
      <c r="AW182" s="111"/>
      <c r="AX182" s="111"/>
      <c r="AY182" s="111"/>
      <c r="AZ182" s="111"/>
      <c r="BA182" s="111"/>
      <c r="BB182" s="111"/>
      <c r="BC182" s="111"/>
      <c r="BD182" s="113"/>
      <c r="BE182" s="113"/>
      <c r="BF182" s="111"/>
      <c r="BG182" s="111"/>
      <c r="BH182" s="104"/>
    </row>
    <row r="183" spans="1:60" s="176" customFormat="1" ht="10.15" thickBot="1">
      <c r="A183" s="183" t="s">
        <v>19</v>
      </c>
      <c r="B183" s="24">
        <f t="shared" ref="B183:C183" si="11">SUM(B171:B182)</f>
        <v>0</v>
      </c>
      <c r="C183" s="149">
        <f t="shared" si="11"/>
        <v>0</v>
      </c>
      <c r="D183" s="25">
        <f t="shared" ref="D183:O183" si="12">SUM(D171:D182)</f>
        <v>0</v>
      </c>
      <c r="E183" s="25">
        <f t="shared" si="12"/>
        <v>0</v>
      </c>
      <c r="F183" s="25">
        <f t="shared" si="12"/>
        <v>0</v>
      </c>
      <c r="G183" s="25">
        <f t="shared" si="12"/>
        <v>0</v>
      </c>
      <c r="H183" s="25">
        <f t="shared" si="12"/>
        <v>0</v>
      </c>
      <c r="I183" s="25">
        <f t="shared" si="12"/>
        <v>0</v>
      </c>
      <c r="J183" s="25">
        <f t="shared" si="12"/>
        <v>0</v>
      </c>
      <c r="K183" s="25">
        <f t="shared" si="12"/>
        <v>0</v>
      </c>
      <c r="L183" s="25">
        <f t="shared" si="12"/>
        <v>0</v>
      </c>
      <c r="M183" s="25">
        <f t="shared" si="12"/>
        <v>0</v>
      </c>
      <c r="N183" s="25">
        <f t="shared" si="12"/>
        <v>0</v>
      </c>
      <c r="O183" s="25">
        <f t="shared" si="12"/>
        <v>0</v>
      </c>
      <c r="P183" s="23" t="e">
        <f>SUMPRODUCT(P171:P182,B171:B182)/B183</f>
        <v>#DIV/0!</v>
      </c>
      <c r="Q183" s="23" t="e">
        <f>SUMPRODUCT(Q171:Q182,B171:B182)/B183</f>
        <v>#DIV/0!</v>
      </c>
      <c r="R183" s="22">
        <f>SUM(R171:R182)</f>
        <v>0</v>
      </c>
      <c r="S183" s="23" t="e">
        <f>SUMPRODUCT(S171:S182,B171:B182)/B183</f>
        <v>#DIV/0!</v>
      </c>
      <c r="T183" s="221" t="e">
        <f>SUMPRODUCT(T171:T182,B171:B182)/B183</f>
        <v>#DIV/0!</v>
      </c>
      <c r="U183" s="22">
        <f>SUM(U171:U182)</f>
        <v>0</v>
      </c>
      <c r="V183" s="267"/>
      <c r="X183" s="183" t="s">
        <v>19</v>
      </c>
      <c r="Y183" s="24">
        <f t="shared" ref="Y183:AL183" si="13">SUM(Y171:Y182)</f>
        <v>0</v>
      </c>
      <c r="Z183" s="149">
        <f t="shared" si="13"/>
        <v>0</v>
      </c>
      <c r="AA183" s="25">
        <f t="shared" si="13"/>
        <v>0</v>
      </c>
      <c r="AB183" s="25">
        <f t="shared" si="13"/>
        <v>0</v>
      </c>
      <c r="AC183" s="25">
        <f t="shared" si="13"/>
        <v>0</v>
      </c>
      <c r="AD183" s="25">
        <f t="shared" si="13"/>
        <v>0</v>
      </c>
      <c r="AE183" s="25">
        <f t="shared" si="13"/>
        <v>0</v>
      </c>
      <c r="AF183" s="25">
        <f t="shared" si="13"/>
        <v>0</v>
      </c>
      <c r="AG183" s="25">
        <f t="shared" si="13"/>
        <v>0</v>
      </c>
      <c r="AH183" s="25">
        <f t="shared" si="13"/>
        <v>0</v>
      </c>
      <c r="AI183" s="25">
        <f t="shared" si="13"/>
        <v>0</v>
      </c>
      <c r="AJ183" s="25">
        <f t="shared" si="13"/>
        <v>0</v>
      </c>
      <c r="AK183" s="25">
        <f t="shared" si="13"/>
        <v>0</v>
      </c>
      <c r="AL183" s="25">
        <f t="shared" si="13"/>
        <v>0</v>
      </c>
      <c r="AM183" s="23" t="e">
        <f>SUMPRODUCT(AM171:AM182,Y171:Y182)/Y183</f>
        <v>#DIV/0!</v>
      </c>
      <c r="AN183" s="23" t="e">
        <f>SUMPRODUCT(AN171:AN182,Y171:Y182)/Y183</f>
        <v>#DIV/0!</v>
      </c>
      <c r="AO183" s="22">
        <f>SUM(AO171:AO182)</f>
        <v>0</v>
      </c>
      <c r="AP183" s="23" t="e">
        <f>SUMPRODUCT(AP171:AP182,Y171:Y182)/Y183</f>
        <v>#DIV/0!</v>
      </c>
      <c r="AQ183" s="221" t="e">
        <f>SUMPRODUCT(AQ171:AQ182,Y171:Y182)/Y183</f>
        <v>#DIV/0!</v>
      </c>
      <c r="AR183" s="22">
        <f>SUM(AR171:AR182)</f>
        <v>0</v>
      </c>
      <c r="AS183" s="192"/>
      <c r="AT183" s="180"/>
      <c r="AU183" s="114"/>
      <c r="AV183" s="180"/>
      <c r="AW183" s="180"/>
      <c r="AX183" s="180"/>
      <c r="AY183" s="180"/>
      <c r="AZ183" s="180"/>
      <c r="BA183" s="180"/>
      <c r="BB183" s="180"/>
      <c r="BC183" s="180"/>
      <c r="BD183" s="180"/>
      <c r="BE183" s="180"/>
      <c r="BF183" s="180"/>
      <c r="BG183" s="180"/>
      <c r="BH183" s="104"/>
    </row>
    <row r="184" spans="1:60">
      <c r="A184" s="7"/>
      <c r="AS184" s="104"/>
      <c r="AT184" s="104"/>
      <c r="AU184" s="104"/>
      <c r="AV184" s="104"/>
      <c r="AW184" s="104"/>
      <c r="AX184" s="104"/>
      <c r="AY184" s="104"/>
      <c r="AZ184" s="104"/>
      <c r="BA184" s="104"/>
      <c r="BB184" s="104"/>
      <c r="BC184" s="104"/>
      <c r="BD184" s="104"/>
      <c r="BE184" s="104"/>
      <c r="BF184" s="104"/>
      <c r="BG184" s="104"/>
      <c r="BH184" s="104"/>
    </row>
    <row r="185" spans="1:60">
      <c r="AS185" s="104"/>
      <c r="AT185" s="104"/>
      <c r="AU185" s="104"/>
      <c r="AV185" s="104"/>
      <c r="AW185" s="104"/>
      <c r="AX185" s="104"/>
      <c r="AY185" s="104"/>
      <c r="AZ185" s="104"/>
      <c r="BA185" s="104"/>
      <c r="BB185" s="104"/>
      <c r="BC185" s="104"/>
      <c r="BD185" s="104"/>
      <c r="BE185" s="104"/>
      <c r="BF185" s="104"/>
      <c r="BG185" s="104"/>
      <c r="BH185" s="104"/>
    </row>
    <row r="186" spans="1:60" ht="15">
      <c r="A186" s="49"/>
      <c r="X186" s="49"/>
      <c r="AS186" s="52"/>
      <c r="AT186" s="104"/>
      <c r="AU186" s="104"/>
      <c r="AV186" s="104"/>
      <c r="AW186" s="104"/>
      <c r="AX186" s="104"/>
      <c r="AY186" s="104"/>
      <c r="AZ186" s="104"/>
      <c r="BA186" s="104"/>
      <c r="BB186" s="104"/>
      <c r="BC186" s="104"/>
      <c r="BD186" s="104"/>
      <c r="BE186" s="104"/>
      <c r="BF186" s="104"/>
      <c r="BG186" s="104"/>
      <c r="BH186" s="104"/>
    </row>
    <row r="187" spans="1:60" ht="12.75">
      <c r="A187" s="74" t="s">
        <v>123</v>
      </c>
      <c r="X187" s="74" t="s">
        <v>111</v>
      </c>
      <c r="AS187" s="110"/>
      <c r="AT187" s="104"/>
      <c r="AU187" s="104"/>
      <c r="AV187" s="104"/>
      <c r="AW187" s="104"/>
      <c r="AX187" s="104"/>
      <c r="AY187" s="104"/>
      <c r="AZ187" s="104"/>
      <c r="BA187" s="104"/>
      <c r="BB187" s="104"/>
      <c r="BC187" s="104"/>
      <c r="BD187" s="104"/>
      <c r="BE187" s="104"/>
      <c r="BF187" s="104"/>
      <c r="BG187" s="104"/>
      <c r="BH187" s="104"/>
    </row>
    <row r="188" spans="1:60" ht="10.15" thickBot="1">
      <c r="X188" s="6"/>
      <c r="AS188" s="54"/>
      <c r="AT188" s="104"/>
      <c r="AU188" s="104"/>
      <c r="AV188" s="104"/>
      <c r="AW188" s="104"/>
      <c r="AX188" s="104"/>
      <c r="AY188" s="104"/>
      <c r="AZ188" s="104"/>
      <c r="BA188" s="104"/>
      <c r="BB188" s="104"/>
      <c r="BC188" s="104"/>
      <c r="BD188" s="104"/>
      <c r="BE188" s="104"/>
      <c r="BF188" s="104"/>
      <c r="BG188" s="104"/>
      <c r="BH188" s="104"/>
    </row>
    <row r="189" spans="1:60" ht="23.25" customHeight="1">
      <c r="B189" s="297" t="s">
        <v>49</v>
      </c>
      <c r="C189" s="289" t="s">
        <v>50</v>
      </c>
      <c r="D189" s="299" t="s">
        <v>83</v>
      </c>
      <c r="E189" s="300"/>
      <c r="F189" s="300"/>
      <c r="G189" s="300"/>
      <c r="H189" s="301"/>
      <c r="I189" s="302" t="s">
        <v>88</v>
      </c>
      <c r="J189" s="303"/>
      <c r="K189" s="304"/>
      <c r="L189" s="302" t="s">
        <v>91</v>
      </c>
      <c r="M189" s="303"/>
      <c r="N189" s="304"/>
      <c r="O189" s="289" t="s">
        <v>82</v>
      </c>
      <c r="P189" s="289" t="s">
        <v>276</v>
      </c>
      <c r="Q189" s="289" t="s">
        <v>309</v>
      </c>
      <c r="R189" s="308" t="s">
        <v>80</v>
      </c>
      <c r="S189" s="289" t="s">
        <v>250</v>
      </c>
      <c r="T189" s="289" t="s">
        <v>251</v>
      </c>
      <c r="U189" s="306" t="s">
        <v>81</v>
      </c>
      <c r="V189" s="264"/>
      <c r="X189" s="6"/>
      <c r="Y189" s="297" t="s">
        <v>49</v>
      </c>
      <c r="Z189" s="289" t="s">
        <v>50</v>
      </c>
      <c r="AA189" s="299" t="s">
        <v>83</v>
      </c>
      <c r="AB189" s="300"/>
      <c r="AC189" s="300"/>
      <c r="AD189" s="300"/>
      <c r="AE189" s="301"/>
      <c r="AF189" s="302" t="s">
        <v>88</v>
      </c>
      <c r="AG189" s="303"/>
      <c r="AH189" s="304"/>
      <c r="AI189" s="302" t="s">
        <v>91</v>
      </c>
      <c r="AJ189" s="303"/>
      <c r="AK189" s="304"/>
      <c r="AL189" s="289" t="s">
        <v>82</v>
      </c>
      <c r="AM189" s="289" t="s">
        <v>276</v>
      </c>
      <c r="AN189" s="289" t="s">
        <v>309</v>
      </c>
      <c r="AO189" s="308" t="s">
        <v>80</v>
      </c>
      <c r="AP189" s="289" t="s">
        <v>250</v>
      </c>
      <c r="AQ189" s="289" t="s">
        <v>251</v>
      </c>
      <c r="AR189" s="306" t="s">
        <v>81</v>
      </c>
      <c r="AS189" s="54"/>
      <c r="AT189" s="305"/>
      <c r="AU189" s="305"/>
      <c r="AV189" s="291"/>
      <c r="AW189" s="291"/>
      <c r="AX189" s="291"/>
      <c r="AY189" s="305"/>
      <c r="AZ189" s="305"/>
      <c r="BA189" s="305"/>
      <c r="BB189" s="305"/>
      <c r="BC189" s="305"/>
      <c r="BD189" s="305"/>
      <c r="BE189" s="291"/>
      <c r="BF189" s="291"/>
      <c r="BG189" s="291"/>
      <c r="BH189" s="104"/>
    </row>
    <row r="190" spans="1:60" ht="10.15" thickBot="1">
      <c r="B190" s="298"/>
      <c r="C190" s="292"/>
      <c r="D190" s="163" t="s">
        <v>283</v>
      </c>
      <c r="E190" s="163" t="s">
        <v>284</v>
      </c>
      <c r="F190" s="171" t="s">
        <v>280</v>
      </c>
      <c r="G190" s="163" t="s">
        <v>281</v>
      </c>
      <c r="H190" s="163" t="s">
        <v>282</v>
      </c>
      <c r="I190" s="163" t="s">
        <v>51</v>
      </c>
      <c r="J190" s="163" t="s">
        <v>285</v>
      </c>
      <c r="K190" s="163" t="s">
        <v>286</v>
      </c>
      <c r="L190" s="163" t="s">
        <v>51</v>
      </c>
      <c r="M190" s="163" t="s">
        <v>285</v>
      </c>
      <c r="N190" s="163" t="s">
        <v>286</v>
      </c>
      <c r="O190" s="292"/>
      <c r="P190" s="292"/>
      <c r="Q190" s="292"/>
      <c r="R190" s="309"/>
      <c r="S190" s="290"/>
      <c r="T190" s="290"/>
      <c r="U190" s="307"/>
      <c r="V190" s="264"/>
      <c r="X190" s="6"/>
      <c r="Y190" s="298"/>
      <c r="Z190" s="292"/>
      <c r="AA190" s="163" t="s">
        <v>283</v>
      </c>
      <c r="AB190" s="163" t="s">
        <v>284</v>
      </c>
      <c r="AC190" s="171" t="s">
        <v>280</v>
      </c>
      <c r="AD190" s="163" t="s">
        <v>281</v>
      </c>
      <c r="AE190" s="163" t="s">
        <v>282</v>
      </c>
      <c r="AF190" s="163" t="s">
        <v>51</v>
      </c>
      <c r="AG190" s="163" t="s">
        <v>285</v>
      </c>
      <c r="AH190" s="163" t="s">
        <v>286</v>
      </c>
      <c r="AI190" s="163" t="s">
        <v>51</v>
      </c>
      <c r="AJ190" s="163" t="s">
        <v>285</v>
      </c>
      <c r="AK190" s="163" t="s">
        <v>286</v>
      </c>
      <c r="AL190" s="292"/>
      <c r="AM190" s="292"/>
      <c r="AN190" s="292"/>
      <c r="AO190" s="309"/>
      <c r="AP190" s="290"/>
      <c r="AQ190" s="290"/>
      <c r="AR190" s="307"/>
      <c r="AS190" s="54"/>
      <c r="AT190" s="305"/>
      <c r="AU190" s="305"/>
      <c r="AV190" s="115"/>
      <c r="AW190" s="115"/>
      <c r="AX190" s="115"/>
      <c r="AY190" s="115"/>
      <c r="AZ190" s="115"/>
      <c r="BA190" s="115"/>
      <c r="BB190" s="115"/>
      <c r="BC190" s="305"/>
      <c r="BD190" s="305"/>
      <c r="BE190" s="291"/>
      <c r="BF190" s="291"/>
      <c r="BG190" s="291"/>
      <c r="BH190" s="104"/>
    </row>
    <row r="191" spans="1:60">
      <c r="A191" s="17" t="s">
        <v>164</v>
      </c>
      <c r="B191" s="167"/>
      <c r="C191" s="168"/>
      <c r="D191" s="172"/>
      <c r="E191" s="172"/>
      <c r="F191" s="172"/>
      <c r="G191" s="172"/>
      <c r="H191" s="172"/>
      <c r="I191" s="172"/>
      <c r="J191" s="172"/>
      <c r="K191" s="172"/>
      <c r="L191" s="172"/>
      <c r="M191" s="172"/>
      <c r="N191" s="172"/>
      <c r="O191" s="172"/>
      <c r="P191" s="232"/>
      <c r="Q191" s="232"/>
      <c r="R191" s="172"/>
      <c r="S191" s="232"/>
      <c r="T191" s="233"/>
      <c r="U191" s="169"/>
      <c r="V191" s="111"/>
      <c r="X191" s="17" t="s">
        <v>164</v>
      </c>
      <c r="Y191" s="197"/>
      <c r="Z191" s="123"/>
      <c r="AA191" s="197"/>
      <c r="AB191" s="197"/>
      <c r="AC191" s="197"/>
      <c r="AD191" s="197"/>
      <c r="AE191" s="197"/>
      <c r="AF191" s="197"/>
      <c r="AG191" s="197"/>
      <c r="AH191" s="197"/>
      <c r="AI191" s="197"/>
      <c r="AJ191" s="197"/>
      <c r="AK191" s="197"/>
      <c r="AL191" s="197"/>
      <c r="AM191" s="226"/>
      <c r="AN191" s="226"/>
      <c r="AO191" s="197"/>
      <c r="AP191" s="227"/>
      <c r="AQ191" s="228"/>
      <c r="AR191" s="96"/>
      <c r="AS191" s="55"/>
      <c r="AT191" s="111"/>
      <c r="AU191" s="112"/>
      <c r="AV191" s="111"/>
      <c r="AW191" s="111"/>
      <c r="AX191" s="111"/>
      <c r="AY191" s="111"/>
      <c r="AZ191" s="111"/>
      <c r="BA191" s="111"/>
      <c r="BB191" s="111"/>
      <c r="BC191" s="111"/>
      <c r="BD191" s="113"/>
      <c r="BE191" s="113"/>
      <c r="BF191" s="111"/>
      <c r="BG191" s="111"/>
      <c r="BH191" s="104"/>
    </row>
    <row r="192" spans="1:60">
      <c r="A192" s="18" t="s">
        <v>163</v>
      </c>
      <c r="B192" s="167"/>
      <c r="C192" s="168"/>
      <c r="D192" s="172"/>
      <c r="E192" s="172"/>
      <c r="F192" s="172"/>
      <c r="G192" s="172"/>
      <c r="H192" s="172"/>
      <c r="I192" s="172"/>
      <c r="J192" s="172"/>
      <c r="K192" s="172"/>
      <c r="L192" s="172"/>
      <c r="M192" s="172"/>
      <c r="N192" s="172"/>
      <c r="O192" s="172"/>
      <c r="P192" s="232"/>
      <c r="Q192" s="232"/>
      <c r="R192" s="172"/>
      <c r="S192" s="232"/>
      <c r="T192" s="233"/>
      <c r="U192" s="169"/>
      <c r="V192" s="111"/>
      <c r="X192" s="18" t="s">
        <v>163</v>
      </c>
      <c r="Y192" s="197"/>
      <c r="Z192" s="123"/>
      <c r="AA192" s="197"/>
      <c r="AB192" s="197"/>
      <c r="AC192" s="197"/>
      <c r="AD192" s="197"/>
      <c r="AE192" s="197"/>
      <c r="AF192" s="197"/>
      <c r="AG192" s="197"/>
      <c r="AH192" s="197"/>
      <c r="AI192" s="197"/>
      <c r="AJ192" s="197"/>
      <c r="AK192" s="197"/>
      <c r="AL192" s="197"/>
      <c r="AM192" s="226"/>
      <c r="AN192" s="226"/>
      <c r="AO192" s="197"/>
      <c r="AP192" s="227"/>
      <c r="AQ192" s="228"/>
      <c r="AR192" s="96"/>
      <c r="AS192" s="55"/>
      <c r="AT192" s="111"/>
      <c r="AU192" s="112"/>
      <c r="AV192" s="111"/>
      <c r="AW192" s="111"/>
      <c r="AX192" s="111"/>
      <c r="AY192" s="111"/>
      <c r="AZ192" s="111"/>
      <c r="BA192" s="111"/>
      <c r="BB192" s="111"/>
      <c r="BC192" s="111"/>
      <c r="BD192" s="113"/>
      <c r="BE192" s="113"/>
      <c r="BF192" s="111"/>
      <c r="BG192" s="111"/>
      <c r="BH192" s="104"/>
    </row>
    <row r="193" spans="1:61">
      <c r="A193" s="18" t="s">
        <v>154</v>
      </c>
      <c r="B193" s="167"/>
      <c r="C193" s="168"/>
      <c r="D193" s="172"/>
      <c r="E193" s="172"/>
      <c r="F193" s="172"/>
      <c r="G193" s="172"/>
      <c r="H193" s="172"/>
      <c r="I193" s="172"/>
      <c r="J193" s="172"/>
      <c r="K193" s="172"/>
      <c r="L193" s="172"/>
      <c r="M193" s="172"/>
      <c r="N193" s="172"/>
      <c r="O193" s="172"/>
      <c r="P193" s="232"/>
      <c r="Q193" s="232"/>
      <c r="R193" s="172"/>
      <c r="S193" s="232"/>
      <c r="T193" s="233"/>
      <c r="U193" s="169"/>
      <c r="V193" s="111"/>
      <c r="X193" s="18" t="s">
        <v>154</v>
      </c>
      <c r="Y193" s="197"/>
      <c r="Z193" s="123"/>
      <c r="AA193" s="197"/>
      <c r="AB193" s="197"/>
      <c r="AC193" s="197"/>
      <c r="AD193" s="197"/>
      <c r="AE193" s="197"/>
      <c r="AF193" s="197"/>
      <c r="AG193" s="197"/>
      <c r="AH193" s="197"/>
      <c r="AI193" s="197"/>
      <c r="AJ193" s="197"/>
      <c r="AK193" s="197"/>
      <c r="AL193" s="197"/>
      <c r="AM193" s="226"/>
      <c r="AN193" s="226"/>
      <c r="AO193" s="197"/>
      <c r="AP193" s="227"/>
      <c r="AQ193" s="228"/>
      <c r="AR193" s="96"/>
      <c r="AS193" s="55"/>
      <c r="AT193" s="111"/>
      <c r="AU193" s="112"/>
      <c r="AV193" s="111"/>
      <c r="AW193" s="111"/>
      <c r="AX193" s="111"/>
      <c r="AY193" s="111"/>
      <c r="AZ193" s="111"/>
      <c r="BA193" s="111"/>
      <c r="BB193" s="111"/>
      <c r="BC193" s="111"/>
      <c r="BD193" s="113"/>
      <c r="BE193" s="113"/>
      <c r="BF193" s="111"/>
      <c r="BG193" s="111"/>
      <c r="BH193" s="104"/>
    </row>
    <row r="194" spans="1:61">
      <c r="A194" s="18" t="s">
        <v>155</v>
      </c>
      <c r="B194" s="167"/>
      <c r="C194" s="168"/>
      <c r="D194" s="172"/>
      <c r="E194" s="172"/>
      <c r="F194" s="172"/>
      <c r="G194" s="172"/>
      <c r="H194" s="172"/>
      <c r="I194" s="172"/>
      <c r="J194" s="172"/>
      <c r="K194" s="172"/>
      <c r="L194" s="172"/>
      <c r="M194" s="172"/>
      <c r="N194" s="172"/>
      <c r="O194" s="172"/>
      <c r="P194" s="232"/>
      <c r="Q194" s="232"/>
      <c r="R194" s="172"/>
      <c r="S194" s="232"/>
      <c r="T194" s="233"/>
      <c r="U194" s="169"/>
      <c r="V194" s="111"/>
      <c r="X194" s="18" t="s">
        <v>155</v>
      </c>
      <c r="Y194" s="197"/>
      <c r="Z194" s="123"/>
      <c r="AA194" s="197"/>
      <c r="AB194" s="197"/>
      <c r="AC194" s="197"/>
      <c r="AD194" s="197"/>
      <c r="AE194" s="197"/>
      <c r="AF194" s="197"/>
      <c r="AG194" s="197"/>
      <c r="AH194" s="197"/>
      <c r="AI194" s="197"/>
      <c r="AJ194" s="197"/>
      <c r="AK194" s="197"/>
      <c r="AL194" s="197"/>
      <c r="AM194" s="226"/>
      <c r="AN194" s="226"/>
      <c r="AO194" s="197"/>
      <c r="AP194" s="227"/>
      <c r="AQ194" s="228"/>
      <c r="AR194" s="96"/>
      <c r="AS194" s="55"/>
      <c r="AT194" s="111"/>
      <c r="AU194" s="112"/>
      <c r="AV194" s="111"/>
      <c r="AW194" s="111"/>
      <c r="AX194" s="111"/>
      <c r="AY194" s="111"/>
      <c r="AZ194" s="111"/>
      <c r="BA194" s="111"/>
      <c r="BB194" s="111"/>
      <c r="BC194" s="111"/>
      <c r="BD194" s="113"/>
      <c r="BE194" s="113"/>
      <c r="BF194" s="111"/>
      <c r="BG194" s="111"/>
      <c r="BH194" s="104"/>
    </row>
    <row r="195" spans="1:61">
      <c r="A195" s="18" t="s">
        <v>156</v>
      </c>
      <c r="B195" s="167"/>
      <c r="C195" s="168"/>
      <c r="D195" s="172"/>
      <c r="E195" s="172"/>
      <c r="F195" s="172"/>
      <c r="G195" s="172"/>
      <c r="H195" s="172"/>
      <c r="I195" s="172"/>
      <c r="J195" s="172"/>
      <c r="K195" s="172"/>
      <c r="L195" s="172"/>
      <c r="M195" s="172"/>
      <c r="N195" s="172"/>
      <c r="O195" s="172"/>
      <c r="P195" s="232"/>
      <c r="Q195" s="232"/>
      <c r="R195" s="172"/>
      <c r="S195" s="232"/>
      <c r="T195" s="233"/>
      <c r="U195" s="169"/>
      <c r="V195" s="111"/>
      <c r="X195" s="18" t="s">
        <v>156</v>
      </c>
      <c r="Y195" s="197"/>
      <c r="Z195" s="123"/>
      <c r="AA195" s="197"/>
      <c r="AB195" s="197"/>
      <c r="AC195" s="197"/>
      <c r="AD195" s="197"/>
      <c r="AE195" s="197"/>
      <c r="AF195" s="197"/>
      <c r="AG195" s="197"/>
      <c r="AH195" s="197"/>
      <c r="AI195" s="197"/>
      <c r="AJ195" s="197"/>
      <c r="AK195" s="197"/>
      <c r="AL195" s="197"/>
      <c r="AM195" s="226"/>
      <c r="AN195" s="226"/>
      <c r="AO195" s="197"/>
      <c r="AP195" s="227"/>
      <c r="AQ195" s="228"/>
      <c r="AR195" s="96"/>
      <c r="AS195" s="55"/>
      <c r="AT195" s="111"/>
      <c r="AU195" s="112"/>
      <c r="AV195" s="111"/>
      <c r="AW195" s="111"/>
      <c r="AX195" s="111"/>
      <c r="AY195" s="111"/>
      <c r="AZ195" s="111"/>
      <c r="BA195" s="111"/>
      <c r="BB195" s="111"/>
      <c r="BC195" s="111"/>
      <c r="BD195" s="113"/>
      <c r="BE195" s="113"/>
      <c r="BF195" s="111"/>
      <c r="BG195" s="111"/>
      <c r="BH195" s="104"/>
    </row>
    <row r="196" spans="1:61">
      <c r="A196" s="18" t="s">
        <v>157</v>
      </c>
      <c r="B196" s="167"/>
      <c r="C196" s="168"/>
      <c r="D196" s="172"/>
      <c r="E196" s="172"/>
      <c r="F196" s="172"/>
      <c r="G196" s="172"/>
      <c r="H196" s="172"/>
      <c r="I196" s="172"/>
      <c r="J196" s="172"/>
      <c r="K196" s="172"/>
      <c r="L196" s="172"/>
      <c r="M196" s="172"/>
      <c r="N196" s="172"/>
      <c r="O196" s="172"/>
      <c r="P196" s="232"/>
      <c r="Q196" s="232"/>
      <c r="R196" s="172"/>
      <c r="S196" s="232"/>
      <c r="T196" s="233"/>
      <c r="U196" s="169"/>
      <c r="V196" s="111"/>
      <c r="X196" s="18" t="s">
        <v>157</v>
      </c>
      <c r="Y196" s="197"/>
      <c r="Z196" s="123"/>
      <c r="AA196" s="197"/>
      <c r="AB196" s="197"/>
      <c r="AC196" s="197"/>
      <c r="AD196" s="197"/>
      <c r="AE196" s="197"/>
      <c r="AF196" s="197"/>
      <c r="AG196" s="197"/>
      <c r="AH196" s="197"/>
      <c r="AI196" s="197"/>
      <c r="AJ196" s="197"/>
      <c r="AK196" s="197"/>
      <c r="AL196" s="197"/>
      <c r="AM196" s="226"/>
      <c r="AN196" s="226"/>
      <c r="AO196" s="197"/>
      <c r="AP196" s="227"/>
      <c r="AQ196" s="228"/>
      <c r="AR196" s="96"/>
      <c r="AS196" s="55"/>
      <c r="AT196" s="111"/>
      <c r="AU196" s="112"/>
      <c r="AV196" s="111"/>
      <c r="AW196" s="111"/>
      <c r="AX196" s="111"/>
      <c r="AY196" s="111"/>
      <c r="AZ196" s="111"/>
      <c r="BA196" s="111"/>
      <c r="BB196" s="111"/>
      <c r="BC196" s="111"/>
      <c r="BD196" s="113"/>
      <c r="BE196" s="113"/>
      <c r="BF196" s="111"/>
      <c r="BG196" s="111"/>
      <c r="BH196" s="104"/>
    </row>
    <row r="197" spans="1:61">
      <c r="A197" s="18" t="s">
        <v>158</v>
      </c>
      <c r="B197" s="167"/>
      <c r="C197" s="168"/>
      <c r="D197" s="172"/>
      <c r="E197" s="172"/>
      <c r="F197" s="172"/>
      <c r="G197" s="172"/>
      <c r="H197" s="172"/>
      <c r="I197" s="172"/>
      <c r="J197" s="172"/>
      <c r="K197" s="172"/>
      <c r="L197" s="172"/>
      <c r="M197" s="172"/>
      <c r="N197" s="172"/>
      <c r="O197" s="172"/>
      <c r="P197" s="232"/>
      <c r="Q197" s="232"/>
      <c r="R197" s="172"/>
      <c r="S197" s="232"/>
      <c r="T197" s="233"/>
      <c r="U197" s="169"/>
      <c r="V197" s="111"/>
      <c r="X197" s="18" t="s">
        <v>158</v>
      </c>
      <c r="Y197" s="197"/>
      <c r="Z197" s="123"/>
      <c r="AA197" s="197"/>
      <c r="AB197" s="197"/>
      <c r="AC197" s="197"/>
      <c r="AD197" s="197"/>
      <c r="AE197" s="197"/>
      <c r="AF197" s="197"/>
      <c r="AG197" s="197"/>
      <c r="AH197" s="197"/>
      <c r="AI197" s="197"/>
      <c r="AJ197" s="197"/>
      <c r="AK197" s="197"/>
      <c r="AL197" s="197"/>
      <c r="AM197" s="226"/>
      <c r="AN197" s="226"/>
      <c r="AO197" s="197"/>
      <c r="AP197" s="227"/>
      <c r="AQ197" s="228"/>
      <c r="AR197" s="96"/>
      <c r="AS197" s="55"/>
      <c r="AT197" s="111"/>
      <c r="AU197" s="112"/>
      <c r="AV197" s="111"/>
      <c r="AW197" s="111"/>
      <c r="AX197" s="111"/>
      <c r="AY197" s="111"/>
      <c r="AZ197" s="111"/>
      <c r="BA197" s="111"/>
      <c r="BB197" s="111"/>
      <c r="BC197" s="111"/>
      <c r="BD197" s="113"/>
      <c r="BE197" s="113"/>
      <c r="BF197" s="111"/>
      <c r="BG197" s="111"/>
      <c r="BH197" s="104"/>
    </row>
    <row r="198" spans="1:61">
      <c r="A198" s="18" t="s">
        <v>159</v>
      </c>
      <c r="B198" s="167"/>
      <c r="C198" s="168"/>
      <c r="D198" s="172"/>
      <c r="E198" s="172"/>
      <c r="F198" s="172"/>
      <c r="G198" s="172"/>
      <c r="H198" s="172"/>
      <c r="I198" s="172"/>
      <c r="J198" s="172"/>
      <c r="K198" s="172"/>
      <c r="L198" s="172"/>
      <c r="M198" s="172"/>
      <c r="N198" s="172"/>
      <c r="O198" s="172"/>
      <c r="P198" s="232"/>
      <c r="Q198" s="232"/>
      <c r="R198" s="172"/>
      <c r="S198" s="232"/>
      <c r="T198" s="233"/>
      <c r="U198" s="169"/>
      <c r="V198" s="111"/>
      <c r="X198" s="18" t="s">
        <v>159</v>
      </c>
      <c r="Y198" s="197"/>
      <c r="Z198" s="123"/>
      <c r="AA198" s="197"/>
      <c r="AB198" s="197"/>
      <c r="AC198" s="197"/>
      <c r="AD198" s="197"/>
      <c r="AE198" s="197"/>
      <c r="AF198" s="197"/>
      <c r="AG198" s="197"/>
      <c r="AH198" s="197"/>
      <c r="AI198" s="197"/>
      <c r="AJ198" s="197"/>
      <c r="AK198" s="197"/>
      <c r="AL198" s="197"/>
      <c r="AM198" s="226"/>
      <c r="AN198" s="226"/>
      <c r="AO198" s="197"/>
      <c r="AP198" s="227"/>
      <c r="AQ198" s="228"/>
      <c r="AR198" s="96"/>
      <c r="AS198" s="55"/>
      <c r="AT198" s="111"/>
      <c r="AU198" s="112"/>
      <c r="AV198" s="111"/>
      <c r="AW198" s="111"/>
      <c r="AX198" s="111"/>
      <c r="AY198" s="111"/>
      <c r="AZ198" s="111"/>
      <c r="BA198" s="111"/>
      <c r="BB198" s="111"/>
      <c r="BC198" s="111"/>
      <c r="BD198" s="113"/>
      <c r="BE198" s="113"/>
      <c r="BF198" s="111"/>
      <c r="BG198" s="111"/>
      <c r="BH198" s="104"/>
    </row>
    <row r="199" spans="1:61">
      <c r="A199" s="18" t="s">
        <v>160</v>
      </c>
      <c r="B199" s="167"/>
      <c r="C199" s="168"/>
      <c r="D199" s="172"/>
      <c r="E199" s="172"/>
      <c r="F199" s="172"/>
      <c r="G199" s="172"/>
      <c r="H199" s="172"/>
      <c r="I199" s="172"/>
      <c r="J199" s="172"/>
      <c r="K199" s="172"/>
      <c r="L199" s="172"/>
      <c r="M199" s="172"/>
      <c r="N199" s="172"/>
      <c r="O199" s="172"/>
      <c r="P199" s="232"/>
      <c r="Q199" s="232"/>
      <c r="R199" s="172"/>
      <c r="S199" s="232"/>
      <c r="T199" s="233"/>
      <c r="U199" s="169"/>
      <c r="V199" s="111"/>
      <c r="X199" s="18" t="s">
        <v>160</v>
      </c>
      <c r="Y199" s="197"/>
      <c r="Z199" s="123"/>
      <c r="AA199" s="197"/>
      <c r="AB199" s="197"/>
      <c r="AC199" s="197"/>
      <c r="AD199" s="197"/>
      <c r="AE199" s="197"/>
      <c r="AF199" s="197"/>
      <c r="AG199" s="197"/>
      <c r="AH199" s="197"/>
      <c r="AI199" s="197"/>
      <c r="AJ199" s="197"/>
      <c r="AK199" s="197"/>
      <c r="AL199" s="197"/>
      <c r="AM199" s="226"/>
      <c r="AN199" s="226"/>
      <c r="AO199" s="197"/>
      <c r="AP199" s="227"/>
      <c r="AQ199" s="228"/>
      <c r="AR199" s="96"/>
      <c r="AS199" s="55"/>
      <c r="AT199" s="111"/>
      <c r="AU199" s="112"/>
      <c r="AV199" s="111"/>
      <c r="AW199" s="111"/>
      <c r="AX199" s="111"/>
      <c r="AY199" s="111"/>
      <c r="AZ199" s="111"/>
      <c r="BA199" s="111"/>
      <c r="BB199" s="111"/>
      <c r="BC199" s="111"/>
      <c r="BD199" s="113"/>
      <c r="BE199" s="113"/>
      <c r="BF199" s="111"/>
      <c r="BG199" s="111"/>
      <c r="BH199" s="104"/>
    </row>
    <row r="200" spans="1:61">
      <c r="A200" s="18" t="s">
        <v>161</v>
      </c>
      <c r="B200" s="167"/>
      <c r="C200" s="168"/>
      <c r="D200" s="172"/>
      <c r="E200" s="172"/>
      <c r="F200" s="172"/>
      <c r="G200" s="172"/>
      <c r="H200" s="172"/>
      <c r="I200" s="172"/>
      <c r="J200" s="172"/>
      <c r="K200" s="172"/>
      <c r="L200" s="172"/>
      <c r="M200" s="172"/>
      <c r="N200" s="172"/>
      <c r="O200" s="172"/>
      <c r="P200" s="232"/>
      <c r="Q200" s="232"/>
      <c r="R200" s="172"/>
      <c r="S200" s="232"/>
      <c r="T200" s="233"/>
      <c r="U200" s="169"/>
      <c r="V200" s="111"/>
      <c r="X200" s="18" t="s">
        <v>161</v>
      </c>
      <c r="Y200" s="197"/>
      <c r="Z200" s="123"/>
      <c r="AA200" s="197"/>
      <c r="AB200" s="197"/>
      <c r="AC200" s="197"/>
      <c r="AD200" s="197"/>
      <c r="AE200" s="197"/>
      <c r="AF200" s="197"/>
      <c r="AG200" s="197"/>
      <c r="AH200" s="197"/>
      <c r="AI200" s="197"/>
      <c r="AJ200" s="197"/>
      <c r="AK200" s="197"/>
      <c r="AL200" s="197"/>
      <c r="AM200" s="226"/>
      <c r="AN200" s="226"/>
      <c r="AO200" s="197"/>
      <c r="AP200" s="227"/>
      <c r="AQ200" s="228"/>
      <c r="AR200" s="96"/>
      <c r="AS200" s="55"/>
      <c r="AT200" s="111"/>
      <c r="AU200" s="112"/>
      <c r="AV200" s="111"/>
      <c r="AW200" s="111"/>
      <c r="AX200" s="111"/>
      <c r="AY200" s="111"/>
      <c r="AZ200" s="111"/>
      <c r="BA200" s="111"/>
      <c r="BB200" s="111"/>
      <c r="BC200" s="111"/>
      <c r="BD200" s="113"/>
      <c r="BE200" s="113"/>
      <c r="BF200" s="111"/>
      <c r="BG200" s="111"/>
      <c r="BH200" s="104"/>
    </row>
    <row r="201" spans="1:61" ht="10.15" thickBot="1">
      <c r="A201" s="18" t="s">
        <v>54</v>
      </c>
      <c r="B201" s="167"/>
      <c r="C201" s="168"/>
      <c r="D201" s="172"/>
      <c r="E201" s="172"/>
      <c r="F201" s="172"/>
      <c r="G201" s="172"/>
      <c r="H201" s="172"/>
      <c r="I201" s="172"/>
      <c r="J201" s="172"/>
      <c r="K201" s="172"/>
      <c r="L201" s="172"/>
      <c r="M201" s="172"/>
      <c r="N201" s="172"/>
      <c r="O201" s="172"/>
      <c r="P201" s="232"/>
      <c r="Q201" s="232"/>
      <c r="R201" s="172"/>
      <c r="S201" s="232"/>
      <c r="T201" s="233"/>
      <c r="U201" s="169"/>
      <c r="V201" s="111"/>
      <c r="X201" s="18" t="s">
        <v>54</v>
      </c>
      <c r="Y201" s="197"/>
      <c r="Z201" s="123"/>
      <c r="AA201" s="197"/>
      <c r="AB201" s="197"/>
      <c r="AC201" s="197"/>
      <c r="AD201" s="197"/>
      <c r="AE201" s="197"/>
      <c r="AF201" s="197"/>
      <c r="AG201" s="197"/>
      <c r="AH201" s="197"/>
      <c r="AI201" s="197"/>
      <c r="AJ201" s="197"/>
      <c r="AK201" s="197"/>
      <c r="AL201" s="197"/>
      <c r="AM201" s="226"/>
      <c r="AN201" s="226"/>
      <c r="AO201" s="197"/>
      <c r="AP201" s="227"/>
      <c r="AQ201" s="228"/>
      <c r="AR201" s="96"/>
      <c r="AS201" s="55"/>
      <c r="AT201" s="111"/>
      <c r="AU201" s="112"/>
      <c r="AV201" s="111"/>
      <c r="AW201" s="111"/>
      <c r="AX201" s="111"/>
      <c r="AY201" s="111"/>
      <c r="AZ201" s="111"/>
      <c r="BA201" s="111"/>
      <c r="BB201" s="111"/>
      <c r="BC201" s="111"/>
      <c r="BD201" s="113"/>
      <c r="BE201" s="113"/>
      <c r="BF201" s="111"/>
      <c r="BG201" s="111"/>
      <c r="BH201" s="104"/>
    </row>
    <row r="202" spans="1:61" s="176" customFormat="1" ht="10.15" thickBot="1">
      <c r="A202" s="183" t="s">
        <v>19</v>
      </c>
      <c r="B202" s="24">
        <f t="shared" ref="B202:O202" si="14">SUM(B191:B201)</f>
        <v>0</v>
      </c>
      <c r="C202" s="149">
        <f t="shared" si="14"/>
        <v>0</v>
      </c>
      <c r="D202" s="25">
        <f t="shared" si="14"/>
        <v>0</v>
      </c>
      <c r="E202" s="25">
        <f t="shared" si="14"/>
        <v>0</v>
      </c>
      <c r="F202" s="25">
        <f t="shared" si="14"/>
        <v>0</v>
      </c>
      <c r="G202" s="25">
        <f t="shared" si="14"/>
        <v>0</v>
      </c>
      <c r="H202" s="25">
        <f t="shared" si="14"/>
        <v>0</v>
      </c>
      <c r="I202" s="25">
        <f t="shared" si="14"/>
        <v>0</v>
      </c>
      <c r="J202" s="25">
        <f t="shared" si="14"/>
        <v>0</v>
      </c>
      <c r="K202" s="25">
        <f t="shared" si="14"/>
        <v>0</v>
      </c>
      <c r="L202" s="25">
        <f t="shared" si="14"/>
        <v>0</v>
      </c>
      <c r="M202" s="25">
        <f t="shared" si="14"/>
        <v>0</v>
      </c>
      <c r="N202" s="25">
        <f t="shared" si="14"/>
        <v>0</v>
      </c>
      <c r="O202" s="25">
        <f t="shared" si="14"/>
        <v>0</v>
      </c>
      <c r="P202" s="23" t="e">
        <f>SUMPRODUCT(P191:P201,B191:B201)/B202</f>
        <v>#DIV/0!</v>
      </c>
      <c r="Q202" s="23" t="e">
        <f>SUMPRODUCT(Q191:Q201,B191:B201)/B202</f>
        <v>#DIV/0!</v>
      </c>
      <c r="R202" s="22">
        <f>SUM(R191:R201)</f>
        <v>0</v>
      </c>
      <c r="S202" s="23" t="e">
        <f>SUMPRODUCT(S191:S201,B191:B201)/B202</f>
        <v>#DIV/0!</v>
      </c>
      <c r="T202" s="221" t="e">
        <f>SUMPRODUCT(T191:T201,B191:B201)/B202</f>
        <v>#DIV/0!</v>
      </c>
      <c r="U202" s="22">
        <f>SUM(U191:U201)</f>
        <v>0</v>
      </c>
      <c r="V202" s="267"/>
      <c r="X202" s="183" t="s">
        <v>19</v>
      </c>
      <c r="Y202" s="24">
        <f t="shared" ref="Y202:AL202" si="15">SUM(Y191:Y201)</f>
        <v>0</v>
      </c>
      <c r="Z202" s="149">
        <f t="shared" si="15"/>
        <v>0</v>
      </c>
      <c r="AA202" s="25">
        <f t="shared" si="15"/>
        <v>0</v>
      </c>
      <c r="AB202" s="25">
        <f t="shared" si="15"/>
        <v>0</v>
      </c>
      <c r="AC202" s="25">
        <f t="shared" si="15"/>
        <v>0</v>
      </c>
      <c r="AD202" s="25">
        <f t="shared" si="15"/>
        <v>0</v>
      </c>
      <c r="AE202" s="25">
        <f t="shared" si="15"/>
        <v>0</v>
      </c>
      <c r="AF202" s="25">
        <f t="shared" si="15"/>
        <v>0</v>
      </c>
      <c r="AG202" s="25">
        <f t="shared" si="15"/>
        <v>0</v>
      </c>
      <c r="AH202" s="25">
        <f t="shared" si="15"/>
        <v>0</v>
      </c>
      <c r="AI202" s="25">
        <f t="shared" si="15"/>
        <v>0</v>
      </c>
      <c r="AJ202" s="25">
        <f t="shared" si="15"/>
        <v>0</v>
      </c>
      <c r="AK202" s="25">
        <f t="shared" si="15"/>
        <v>0</v>
      </c>
      <c r="AL202" s="25">
        <f t="shared" si="15"/>
        <v>0</v>
      </c>
      <c r="AM202" s="23" t="e">
        <f>SUMPRODUCT(AM191:AM201,Y191:Y201)/Y202</f>
        <v>#DIV/0!</v>
      </c>
      <c r="AN202" s="23" t="e">
        <f>SUMPRODUCT(AN191:AN201,Y191:Y201)/Y202</f>
        <v>#DIV/0!</v>
      </c>
      <c r="AO202" s="22">
        <f>SUM(AO191:AO201)</f>
        <v>0</v>
      </c>
      <c r="AP202" s="23" t="e">
        <f>SUMPRODUCT(AP191:AP201,Y191:Y201)/Y202</f>
        <v>#DIV/0!</v>
      </c>
      <c r="AQ202" s="221" t="e">
        <f>SUMPRODUCT(AQ191:AQ201,Y191:Y201)/Y202</f>
        <v>#DIV/0!</v>
      </c>
      <c r="AR202" s="22">
        <f>SUM(AR191:AR201)</f>
        <v>0</v>
      </c>
      <c r="AS202" s="192"/>
      <c r="AT202" s="180"/>
      <c r="AU202" s="114"/>
      <c r="AV202" s="180"/>
      <c r="AW202" s="180"/>
      <c r="AX202" s="180"/>
      <c r="AY202" s="180"/>
      <c r="AZ202" s="180"/>
      <c r="BA202" s="180"/>
      <c r="BB202" s="180"/>
      <c r="BC202" s="180"/>
      <c r="BD202" s="180"/>
      <c r="BE202" s="180"/>
      <c r="BF202" s="180"/>
      <c r="BG202" s="180"/>
      <c r="BH202" s="104"/>
    </row>
    <row r="203" spans="1:61">
      <c r="AS203" s="104"/>
      <c r="AT203" s="104"/>
      <c r="AU203" s="104"/>
      <c r="AV203" s="104"/>
      <c r="AW203" s="104"/>
      <c r="AX203" s="104"/>
      <c r="AY203" s="104"/>
      <c r="AZ203" s="104"/>
      <c r="BA203" s="104"/>
      <c r="BB203" s="104"/>
      <c r="BC203" s="104"/>
      <c r="BD203" s="104"/>
      <c r="BE203" s="104"/>
      <c r="BF203" s="104"/>
      <c r="BG203" s="104"/>
      <c r="BH203" s="104"/>
    </row>
    <row r="204" spans="1:61" ht="13.5">
      <c r="A204" s="67"/>
      <c r="X204" s="67"/>
      <c r="AS204" s="119"/>
      <c r="AT204" s="104"/>
      <c r="AU204" s="104"/>
      <c r="AV204" s="104"/>
      <c r="AW204" s="104"/>
      <c r="AX204" s="104"/>
      <c r="AY204" s="104"/>
      <c r="AZ204" s="104"/>
      <c r="BA204" s="104"/>
      <c r="BB204" s="104"/>
      <c r="BC204" s="104"/>
      <c r="BD204" s="104"/>
      <c r="BE204" s="104"/>
      <c r="BF204" s="104"/>
      <c r="BG204" s="104"/>
      <c r="BH204" s="104"/>
    </row>
    <row r="205" spans="1:61" ht="12.75">
      <c r="A205" s="74" t="s">
        <v>230</v>
      </c>
      <c r="X205" s="74" t="s">
        <v>140</v>
      </c>
      <c r="AT205" s="110"/>
      <c r="AU205" s="104"/>
      <c r="AV205" s="104"/>
      <c r="AW205" s="104"/>
      <c r="AX205" s="104"/>
      <c r="AY205" s="104"/>
      <c r="AZ205" s="104"/>
      <c r="BA205" s="104"/>
      <c r="BB205" s="104"/>
      <c r="BC205" s="104"/>
      <c r="BD205" s="104"/>
      <c r="BE205" s="104"/>
      <c r="BF205" s="104"/>
      <c r="BG205" s="104"/>
      <c r="BH205" s="104"/>
      <c r="BI205" s="104"/>
    </row>
    <row r="206" spans="1:61" ht="13.15" thickBot="1">
      <c r="A206" s="74"/>
      <c r="X206" s="5"/>
      <c r="AT206" s="53"/>
      <c r="AU206" s="104"/>
      <c r="AV206" s="104"/>
      <c r="AW206" s="104"/>
      <c r="AX206" s="104"/>
      <c r="AY206" s="104"/>
      <c r="AZ206" s="104"/>
      <c r="BA206" s="104"/>
      <c r="BB206" s="104"/>
      <c r="BC206" s="104"/>
      <c r="BD206" s="104"/>
      <c r="BE206" s="104"/>
      <c r="BF206" s="104"/>
      <c r="BG206" s="104"/>
      <c r="BH206" s="104"/>
      <c r="BI206" s="104"/>
    </row>
    <row r="207" spans="1:61" ht="33.75" customHeight="1">
      <c r="B207" s="297" t="s">
        <v>49</v>
      </c>
      <c r="C207" s="289" t="s">
        <v>50</v>
      </c>
      <c r="D207" s="299" t="s">
        <v>83</v>
      </c>
      <c r="E207" s="300"/>
      <c r="F207" s="300"/>
      <c r="G207" s="300"/>
      <c r="H207" s="301"/>
      <c r="I207" s="302" t="s">
        <v>88</v>
      </c>
      <c r="J207" s="303"/>
      <c r="K207" s="304"/>
      <c r="L207" s="302" t="s">
        <v>91</v>
      </c>
      <c r="M207" s="303"/>
      <c r="N207" s="304"/>
      <c r="O207" s="289" t="s">
        <v>82</v>
      </c>
      <c r="X207" s="6"/>
      <c r="Y207" s="297" t="s">
        <v>49</v>
      </c>
      <c r="Z207" s="289" t="s">
        <v>50</v>
      </c>
      <c r="AA207" s="299" t="s">
        <v>83</v>
      </c>
      <c r="AB207" s="300"/>
      <c r="AC207" s="300"/>
      <c r="AD207" s="300"/>
      <c r="AE207" s="301"/>
      <c r="AF207" s="302" t="s">
        <v>88</v>
      </c>
      <c r="AG207" s="303"/>
      <c r="AH207" s="304"/>
      <c r="AI207" s="302" t="s">
        <v>91</v>
      </c>
      <c r="AJ207" s="303"/>
      <c r="AK207" s="304"/>
      <c r="AL207" s="289" t="s">
        <v>82</v>
      </c>
      <c r="AT207" s="54"/>
      <c r="AU207" s="305"/>
      <c r="AV207" s="305"/>
      <c r="AW207" s="291"/>
      <c r="AX207" s="291"/>
      <c r="AY207" s="291"/>
      <c r="AZ207" s="305"/>
      <c r="BA207" s="305"/>
      <c r="BB207" s="305"/>
      <c r="BC207" s="305"/>
      <c r="BD207" s="305"/>
      <c r="BE207" s="305"/>
      <c r="BF207" s="291"/>
      <c r="BG207" s="291"/>
      <c r="BH207" s="291"/>
      <c r="BI207" s="104"/>
    </row>
    <row r="208" spans="1:61" ht="18" customHeight="1" thickBot="1">
      <c r="B208" s="298"/>
      <c r="C208" s="292"/>
      <c r="D208" s="163" t="s">
        <v>283</v>
      </c>
      <c r="E208" s="163" t="s">
        <v>284</v>
      </c>
      <c r="F208" s="171" t="s">
        <v>280</v>
      </c>
      <c r="G208" s="163" t="s">
        <v>281</v>
      </c>
      <c r="H208" s="163" t="s">
        <v>282</v>
      </c>
      <c r="I208" s="163" t="s">
        <v>51</v>
      </c>
      <c r="J208" s="163" t="s">
        <v>285</v>
      </c>
      <c r="K208" s="163" t="s">
        <v>286</v>
      </c>
      <c r="L208" s="163" t="s">
        <v>51</v>
      </c>
      <c r="M208" s="163" t="s">
        <v>285</v>
      </c>
      <c r="N208" s="163" t="s">
        <v>286</v>
      </c>
      <c r="O208" s="292"/>
      <c r="X208" s="6"/>
      <c r="Y208" s="298"/>
      <c r="Z208" s="292"/>
      <c r="AA208" s="163" t="s">
        <v>283</v>
      </c>
      <c r="AB208" s="163" t="s">
        <v>284</v>
      </c>
      <c r="AC208" s="171" t="s">
        <v>280</v>
      </c>
      <c r="AD208" s="163" t="s">
        <v>281</v>
      </c>
      <c r="AE208" s="163" t="s">
        <v>282</v>
      </c>
      <c r="AF208" s="163" t="s">
        <v>51</v>
      </c>
      <c r="AG208" s="163" t="s">
        <v>285</v>
      </c>
      <c r="AH208" s="163" t="s">
        <v>286</v>
      </c>
      <c r="AI208" s="163" t="s">
        <v>51</v>
      </c>
      <c r="AJ208" s="163" t="s">
        <v>285</v>
      </c>
      <c r="AK208" s="163" t="s">
        <v>286</v>
      </c>
      <c r="AL208" s="292"/>
      <c r="AT208" s="54"/>
      <c r="AU208" s="305"/>
      <c r="AV208" s="305"/>
      <c r="AW208" s="115"/>
      <c r="AX208" s="115"/>
      <c r="AY208" s="115"/>
      <c r="AZ208" s="115"/>
      <c r="BA208" s="115"/>
      <c r="BB208" s="115"/>
      <c r="BC208" s="115"/>
      <c r="BD208" s="305"/>
      <c r="BE208" s="305"/>
      <c r="BF208" s="291"/>
      <c r="BG208" s="291"/>
      <c r="BH208" s="291"/>
      <c r="BI208" s="104"/>
    </row>
    <row r="209" spans="1:61" ht="23.25" customHeight="1" thickBot="1">
      <c r="A209" s="64" t="s">
        <v>131</v>
      </c>
      <c r="B209" s="167"/>
      <c r="C209" s="168"/>
      <c r="D209" s="172"/>
      <c r="E209" s="172"/>
      <c r="F209" s="172"/>
      <c r="G209" s="172"/>
      <c r="H209" s="172"/>
      <c r="I209" s="172"/>
      <c r="J209" s="172"/>
      <c r="K209" s="172"/>
      <c r="L209" s="172"/>
      <c r="M209" s="172"/>
      <c r="N209" s="172"/>
      <c r="O209" s="172"/>
      <c r="X209" s="64" t="s">
        <v>131</v>
      </c>
      <c r="Y209" s="167"/>
      <c r="Z209" s="168"/>
      <c r="AA209" s="197"/>
      <c r="AB209" s="197"/>
      <c r="AC209" s="197"/>
      <c r="AD209" s="197"/>
      <c r="AE209" s="197"/>
      <c r="AF209" s="197"/>
      <c r="AG209" s="197"/>
      <c r="AH209" s="197"/>
      <c r="AI209" s="197"/>
      <c r="AJ209" s="197"/>
      <c r="AK209" s="197"/>
      <c r="AL209" s="172"/>
      <c r="AT209" s="120"/>
      <c r="AU209" s="111"/>
      <c r="AV209" s="112"/>
      <c r="AW209" s="111"/>
      <c r="AX209" s="111"/>
      <c r="AY209" s="111"/>
      <c r="AZ209" s="111"/>
      <c r="BA209" s="111"/>
      <c r="BB209" s="111"/>
      <c r="BC209" s="111"/>
      <c r="BD209" s="111"/>
      <c r="BE209" s="104"/>
      <c r="BF209" s="104"/>
      <c r="BG209" s="104"/>
      <c r="BH209" s="104"/>
      <c r="BI209" s="104"/>
    </row>
    <row r="210" spans="1:61" ht="33.75" customHeight="1" thickBot="1">
      <c r="A210" s="65" t="s">
        <v>132</v>
      </c>
      <c r="B210" s="167"/>
      <c r="C210" s="168"/>
      <c r="D210" s="172"/>
      <c r="E210" s="172"/>
      <c r="F210" s="172"/>
      <c r="G210" s="172"/>
      <c r="H210" s="172"/>
      <c r="I210" s="172"/>
      <c r="J210" s="172"/>
      <c r="K210" s="172"/>
      <c r="L210" s="172"/>
      <c r="M210" s="172"/>
      <c r="N210" s="172"/>
      <c r="O210" s="172"/>
      <c r="X210" s="65" t="s">
        <v>132</v>
      </c>
      <c r="Y210" s="167"/>
      <c r="Z210" s="168"/>
      <c r="AA210" s="197"/>
      <c r="AB210" s="197"/>
      <c r="AC210" s="197"/>
      <c r="AD210" s="197"/>
      <c r="AE210" s="197"/>
      <c r="AF210" s="197"/>
      <c r="AG210" s="197"/>
      <c r="AH210" s="197"/>
      <c r="AI210" s="197"/>
      <c r="AJ210" s="197"/>
      <c r="AK210" s="197"/>
      <c r="AL210" s="172"/>
      <c r="AT210" s="120"/>
      <c r="AU210" s="111"/>
      <c r="AV210" s="112"/>
      <c r="AW210" s="111"/>
      <c r="AX210" s="111"/>
      <c r="AY210" s="111"/>
      <c r="AZ210" s="111"/>
      <c r="BA210" s="111"/>
      <c r="BB210" s="111"/>
      <c r="BC210" s="111"/>
      <c r="BD210" s="111"/>
      <c r="BE210" s="104"/>
      <c r="BF210" s="104"/>
      <c r="BG210" s="104"/>
      <c r="BH210" s="104"/>
      <c r="BI210" s="104"/>
    </row>
    <row r="211" spans="1:61" ht="33.75" customHeight="1" thickBot="1">
      <c r="A211" s="65" t="s">
        <v>133</v>
      </c>
      <c r="B211" s="167"/>
      <c r="C211" s="168"/>
      <c r="D211" s="172"/>
      <c r="E211" s="172"/>
      <c r="F211" s="172"/>
      <c r="G211" s="172"/>
      <c r="H211" s="172"/>
      <c r="I211" s="172"/>
      <c r="J211" s="172"/>
      <c r="K211" s="172"/>
      <c r="L211" s="172"/>
      <c r="M211" s="172"/>
      <c r="N211" s="172"/>
      <c r="O211" s="172"/>
      <c r="X211" s="65" t="s">
        <v>133</v>
      </c>
      <c r="Y211" s="167"/>
      <c r="Z211" s="168"/>
      <c r="AA211" s="197"/>
      <c r="AB211" s="197"/>
      <c r="AC211" s="197"/>
      <c r="AD211" s="197"/>
      <c r="AE211" s="197"/>
      <c r="AF211" s="197"/>
      <c r="AG211" s="197"/>
      <c r="AH211" s="197"/>
      <c r="AI211" s="197"/>
      <c r="AJ211" s="197"/>
      <c r="AK211" s="197"/>
      <c r="AL211" s="172"/>
      <c r="AT211" s="120"/>
      <c r="AU211" s="111"/>
      <c r="AV211" s="112"/>
      <c r="AW211" s="111"/>
      <c r="AX211" s="111"/>
      <c r="AY211" s="111"/>
      <c r="AZ211" s="111"/>
      <c r="BA211" s="111"/>
      <c r="BB211" s="111"/>
      <c r="BC211" s="111"/>
      <c r="BD211" s="111"/>
      <c r="BE211" s="104"/>
      <c r="BF211" s="104"/>
      <c r="BG211" s="104"/>
      <c r="BH211" s="104"/>
      <c r="BI211" s="104"/>
    </row>
    <row r="212" spans="1:61" ht="33.75" customHeight="1" thickBot="1">
      <c r="A212" s="65" t="s">
        <v>141</v>
      </c>
      <c r="B212" s="167"/>
      <c r="C212" s="168"/>
      <c r="D212" s="172"/>
      <c r="E212" s="172"/>
      <c r="F212" s="172"/>
      <c r="G212" s="172"/>
      <c r="H212" s="172"/>
      <c r="I212" s="172"/>
      <c r="J212" s="172"/>
      <c r="K212" s="172"/>
      <c r="L212" s="172"/>
      <c r="M212" s="172"/>
      <c r="N212" s="172"/>
      <c r="O212" s="172"/>
      <c r="X212" s="65" t="s">
        <v>134</v>
      </c>
      <c r="Y212" s="167"/>
      <c r="Z212" s="168"/>
      <c r="AA212" s="197"/>
      <c r="AB212" s="197"/>
      <c r="AC212" s="197"/>
      <c r="AD212" s="197"/>
      <c r="AE212" s="197"/>
      <c r="AF212" s="197"/>
      <c r="AG212" s="197"/>
      <c r="AH212" s="197"/>
      <c r="AI212" s="197"/>
      <c r="AJ212" s="197"/>
      <c r="AK212" s="197"/>
      <c r="AL212" s="172"/>
      <c r="AT212" s="120"/>
      <c r="AU212" s="111"/>
      <c r="AV212" s="112"/>
      <c r="AW212" s="111"/>
      <c r="AX212" s="111"/>
      <c r="AY212" s="111"/>
      <c r="AZ212" s="111"/>
      <c r="BA212" s="111"/>
      <c r="BB212" s="111"/>
      <c r="BC212" s="111"/>
      <c r="BD212" s="111"/>
      <c r="BE212" s="104"/>
      <c r="BF212" s="104"/>
      <c r="BG212" s="104"/>
      <c r="BH212" s="104"/>
      <c r="BI212" s="104"/>
    </row>
    <row r="213" spans="1:61" ht="45" customHeight="1" thickBot="1">
      <c r="A213" s="65" t="s">
        <v>142</v>
      </c>
      <c r="B213" s="167"/>
      <c r="C213" s="168"/>
      <c r="D213" s="172"/>
      <c r="E213" s="172"/>
      <c r="F213" s="172"/>
      <c r="G213" s="172"/>
      <c r="H213" s="172"/>
      <c r="I213" s="172"/>
      <c r="J213" s="172"/>
      <c r="K213" s="172"/>
      <c r="L213" s="172"/>
      <c r="M213" s="172"/>
      <c r="N213" s="172"/>
      <c r="O213" s="172"/>
      <c r="X213" s="65" t="s">
        <v>135</v>
      </c>
      <c r="Y213" s="167"/>
      <c r="Z213" s="168"/>
      <c r="AA213" s="197"/>
      <c r="AB213" s="197"/>
      <c r="AC213" s="197"/>
      <c r="AD213" s="197"/>
      <c r="AE213" s="197"/>
      <c r="AF213" s="197"/>
      <c r="AG213" s="197"/>
      <c r="AH213" s="197"/>
      <c r="AI213" s="197"/>
      <c r="AJ213" s="197"/>
      <c r="AK213" s="197"/>
      <c r="AL213" s="172"/>
      <c r="AT213" s="120"/>
      <c r="AU213" s="111"/>
      <c r="AV213" s="112"/>
      <c r="AW213" s="111"/>
      <c r="AX213" s="111"/>
      <c r="AY213" s="111"/>
      <c r="AZ213" s="111"/>
      <c r="BA213" s="111"/>
      <c r="BB213" s="111"/>
      <c r="BC213" s="111"/>
      <c r="BD213" s="111"/>
      <c r="BE213" s="104"/>
      <c r="BF213" s="104"/>
      <c r="BG213" s="104"/>
      <c r="BH213" s="104"/>
      <c r="BI213" s="104"/>
    </row>
    <row r="214" spans="1:61" ht="45" customHeight="1" thickBot="1">
      <c r="A214" s="66" t="s">
        <v>143</v>
      </c>
      <c r="B214" s="167"/>
      <c r="C214" s="168"/>
      <c r="D214" s="172"/>
      <c r="E214" s="172"/>
      <c r="F214" s="172"/>
      <c r="G214" s="172"/>
      <c r="H214" s="172"/>
      <c r="I214" s="172"/>
      <c r="J214" s="172"/>
      <c r="K214" s="172"/>
      <c r="L214" s="172"/>
      <c r="M214" s="172"/>
      <c r="N214" s="172"/>
      <c r="O214" s="172"/>
      <c r="X214" s="66" t="s">
        <v>136</v>
      </c>
      <c r="Y214" s="167"/>
      <c r="Z214" s="168"/>
      <c r="AA214" s="197"/>
      <c r="AB214" s="197"/>
      <c r="AC214" s="197"/>
      <c r="AD214" s="197"/>
      <c r="AE214" s="197"/>
      <c r="AF214" s="197"/>
      <c r="AG214" s="197"/>
      <c r="AH214" s="197"/>
      <c r="AI214" s="197"/>
      <c r="AJ214" s="197"/>
      <c r="AK214" s="197"/>
      <c r="AL214" s="172"/>
      <c r="AT214" s="120"/>
      <c r="AU214" s="111"/>
      <c r="AV214" s="112"/>
      <c r="AW214" s="111"/>
      <c r="AX214" s="111"/>
      <c r="AY214" s="111"/>
      <c r="AZ214" s="111"/>
      <c r="BA214" s="111"/>
      <c r="BB214" s="111"/>
      <c r="BC214" s="111"/>
      <c r="BD214" s="111"/>
      <c r="BE214" s="104"/>
      <c r="BF214" s="104"/>
      <c r="BG214" s="104"/>
      <c r="BH214" s="104"/>
      <c r="BI214" s="104"/>
    </row>
    <row r="215" spans="1:61" ht="45" customHeight="1" thickBot="1">
      <c r="A215" s="65" t="s">
        <v>144</v>
      </c>
      <c r="B215" s="167"/>
      <c r="C215" s="168"/>
      <c r="D215" s="172"/>
      <c r="E215" s="172"/>
      <c r="F215" s="172"/>
      <c r="G215" s="172"/>
      <c r="H215" s="172"/>
      <c r="I215" s="172"/>
      <c r="J215" s="172"/>
      <c r="K215" s="172"/>
      <c r="L215" s="172"/>
      <c r="M215" s="172"/>
      <c r="N215" s="172"/>
      <c r="O215" s="172"/>
      <c r="X215" s="65" t="s">
        <v>144</v>
      </c>
      <c r="Y215" s="167"/>
      <c r="Z215" s="168"/>
      <c r="AA215" s="197"/>
      <c r="AB215" s="197"/>
      <c r="AC215" s="197"/>
      <c r="AD215" s="197"/>
      <c r="AE215" s="197"/>
      <c r="AF215" s="197"/>
      <c r="AG215" s="197"/>
      <c r="AH215" s="197"/>
      <c r="AI215" s="197"/>
      <c r="AJ215" s="197"/>
      <c r="AK215" s="197"/>
      <c r="AL215" s="172"/>
      <c r="AT215" s="120"/>
      <c r="AU215" s="111"/>
      <c r="AV215" s="112"/>
      <c r="AW215" s="111"/>
      <c r="AX215" s="111"/>
      <c r="AY215" s="111"/>
      <c r="AZ215" s="111"/>
      <c r="BA215" s="111"/>
      <c r="BB215" s="111"/>
      <c r="BC215" s="111"/>
      <c r="BD215" s="111"/>
      <c r="BE215" s="104"/>
      <c r="BF215" s="104"/>
      <c r="BG215" s="104"/>
      <c r="BH215" s="104"/>
      <c r="BI215" s="104"/>
    </row>
    <row r="216" spans="1:61" ht="45" customHeight="1" thickBot="1">
      <c r="A216" s="65" t="s">
        <v>145</v>
      </c>
      <c r="B216" s="167"/>
      <c r="C216" s="168"/>
      <c r="D216" s="172"/>
      <c r="E216" s="172"/>
      <c r="F216" s="172"/>
      <c r="G216" s="172"/>
      <c r="H216" s="172"/>
      <c r="I216" s="172"/>
      <c r="J216" s="172"/>
      <c r="K216" s="172"/>
      <c r="L216" s="172"/>
      <c r="M216" s="172"/>
      <c r="N216" s="172"/>
      <c r="O216" s="172"/>
      <c r="X216" s="65" t="s">
        <v>145</v>
      </c>
      <c r="Y216" s="167"/>
      <c r="Z216" s="168"/>
      <c r="AA216" s="197"/>
      <c r="AB216" s="197"/>
      <c r="AC216" s="197"/>
      <c r="AD216" s="197"/>
      <c r="AE216" s="197"/>
      <c r="AF216" s="197"/>
      <c r="AG216" s="197"/>
      <c r="AH216" s="197"/>
      <c r="AI216" s="197"/>
      <c r="AJ216" s="197"/>
      <c r="AK216" s="197"/>
      <c r="AL216" s="172"/>
      <c r="AT216" s="120"/>
      <c r="AU216" s="111"/>
      <c r="AV216" s="112"/>
      <c r="AW216" s="111"/>
      <c r="AX216" s="111"/>
      <c r="AY216" s="111"/>
      <c r="AZ216" s="111"/>
      <c r="BA216" s="111"/>
      <c r="BB216" s="111"/>
      <c r="BC216" s="111"/>
      <c r="BD216" s="111"/>
      <c r="BE216" s="104"/>
      <c r="BF216" s="104"/>
      <c r="BG216" s="104"/>
      <c r="BH216" s="104"/>
      <c r="BI216" s="104"/>
    </row>
    <row r="217" spans="1:61" ht="54.75" customHeight="1" thickBot="1">
      <c r="A217" s="66" t="s">
        <v>146</v>
      </c>
      <c r="B217" s="167"/>
      <c r="C217" s="168"/>
      <c r="D217" s="172"/>
      <c r="E217" s="172"/>
      <c r="F217" s="172"/>
      <c r="G217" s="172"/>
      <c r="H217" s="172"/>
      <c r="I217" s="172"/>
      <c r="J217" s="172"/>
      <c r="K217" s="172"/>
      <c r="L217" s="172"/>
      <c r="M217" s="172"/>
      <c r="N217" s="172"/>
      <c r="O217" s="172"/>
      <c r="X217" s="66" t="s">
        <v>146</v>
      </c>
      <c r="Y217" s="167"/>
      <c r="Z217" s="168"/>
      <c r="AA217" s="197"/>
      <c r="AB217" s="197"/>
      <c r="AC217" s="197"/>
      <c r="AD217" s="197"/>
      <c r="AE217" s="197"/>
      <c r="AF217" s="197"/>
      <c r="AG217" s="197"/>
      <c r="AH217" s="197"/>
      <c r="AI217" s="197"/>
      <c r="AJ217" s="197"/>
      <c r="AK217" s="197"/>
      <c r="AL217" s="172"/>
      <c r="AT217" s="120"/>
      <c r="AU217" s="111"/>
      <c r="AV217" s="112"/>
      <c r="AW217" s="111"/>
      <c r="AX217" s="111"/>
      <c r="AY217" s="111"/>
      <c r="AZ217" s="111"/>
      <c r="BA217" s="111"/>
      <c r="BB217" s="111"/>
      <c r="BC217" s="111"/>
      <c r="BD217" s="111"/>
      <c r="BE217" s="104"/>
      <c r="BF217" s="104"/>
      <c r="BG217" s="104"/>
      <c r="BH217" s="104"/>
      <c r="BI217" s="104"/>
    </row>
    <row r="218" spans="1:61" ht="33.75" customHeight="1" thickBot="1">
      <c r="A218" s="65" t="s">
        <v>137</v>
      </c>
      <c r="B218" s="167"/>
      <c r="C218" s="168"/>
      <c r="D218" s="172"/>
      <c r="E218" s="172"/>
      <c r="F218" s="172"/>
      <c r="G218" s="172"/>
      <c r="H218" s="172"/>
      <c r="I218" s="172"/>
      <c r="J218" s="172"/>
      <c r="K218" s="172"/>
      <c r="L218" s="172"/>
      <c r="M218" s="172"/>
      <c r="N218" s="172"/>
      <c r="O218" s="172"/>
      <c r="X218" s="65" t="s">
        <v>137</v>
      </c>
      <c r="Y218" s="167"/>
      <c r="Z218" s="168"/>
      <c r="AA218" s="197"/>
      <c r="AB218" s="197"/>
      <c r="AC218" s="197"/>
      <c r="AD218" s="197"/>
      <c r="AE218" s="197"/>
      <c r="AF218" s="197"/>
      <c r="AG218" s="197"/>
      <c r="AH218" s="197"/>
      <c r="AI218" s="197"/>
      <c r="AJ218" s="197"/>
      <c r="AK218" s="197"/>
      <c r="AL218" s="172"/>
      <c r="AT218" s="120"/>
      <c r="AU218" s="111"/>
      <c r="AV218" s="112"/>
      <c r="AW218" s="111"/>
      <c r="AX218" s="111"/>
      <c r="AY218" s="111"/>
      <c r="AZ218" s="111"/>
      <c r="BA218" s="111"/>
      <c r="BB218" s="111"/>
      <c r="BC218" s="111"/>
      <c r="BD218" s="111"/>
      <c r="BE218" s="104"/>
      <c r="BF218" s="104"/>
      <c r="BG218" s="104"/>
      <c r="BH218" s="104"/>
      <c r="BI218" s="104"/>
    </row>
    <row r="219" spans="1:61" ht="33.75" customHeight="1" thickBot="1">
      <c r="A219" s="65" t="s">
        <v>138</v>
      </c>
      <c r="B219" s="167"/>
      <c r="C219" s="168"/>
      <c r="D219" s="172"/>
      <c r="E219" s="172"/>
      <c r="F219" s="172"/>
      <c r="G219" s="172"/>
      <c r="H219" s="172"/>
      <c r="I219" s="172"/>
      <c r="J219" s="172"/>
      <c r="K219" s="172"/>
      <c r="L219" s="172"/>
      <c r="M219" s="172"/>
      <c r="N219" s="172"/>
      <c r="O219" s="172"/>
      <c r="X219" s="65" t="s">
        <v>138</v>
      </c>
      <c r="Y219" s="167"/>
      <c r="Z219" s="168"/>
      <c r="AA219" s="197"/>
      <c r="AB219" s="197"/>
      <c r="AC219" s="197"/>
      <c r="AD219" s="197"/>
      <c r="AE219" s="197"/>
      <c r="AF219" s="197"/>
      <c r="AG219" s="197"/>
      <c r="AH219" s="197"/>
      <c r="AI219" s="197"/>
      <c r="AJ219" s="197"/>
      <c r="AK219" s="197"/>
      <c r="AL219" s="172"/>
      <c r="AT219" s="120"/>
      <c r="AU219" s="111"/>
      <c r="AV219" s="112"/>
      <c r="AW219" s="111"/>
      <c r="AX219" s="111"/>
      <c r="AY219" s="111"/>
      <c r="AZ219" s="111"/>
      <c r="BA219" s="111"/>
      <c r="BB219" s="111"/>
      <c r="BC219" s="111"/>
      <c r="BD219" s="111"/>
      <c r="BE219" s="104"/>
      <c r="BF219" s="104"/>
      <c r="BG219" s="104"/>
      <c r="BH219" s="104"/>
      <c r="BI219" s="104"/>
    </row>
    <row r="220" spans="1:61" ht="33.75" customHeight="1" thickBot="1">
      <c r="A220" s="66" t="s">
        <v>139</v>
      </c>
      <c r="B220" s="167"/>
      <c r="C220" s="168"/>
      <c r="D220" s="172"/>
      <c r="E220" s="172"/>
      <c r="F220" s="172"/>
      <c r="G220" s="172"/>
      <c r="H220" s="172"/>
      <c r="I220" s="172"/>
      <c r="J220" s="172"/>
      <c r="K220" s="172"/>
      <c r="L220" s="172"/>
      <c r="M220" s="172"/>
      <c r="N220" s="172"/>
      <c r="O220" s="172"/>
      <c r="X220" s="66" t="s">
        <v>139</v>
      </c>
      <c r="Y220" s="167"/>
      <c r="Z220" s="168"/>
      <c r="AA220" s="197"/>
      <c r="AB220" s="197"/>
      <c r="AC220" s="197"/>
      <c r="AD220" s="197"/>
      <c r="AE220" s="197"/>
      <c r="AF220" s="197"/>
      <c r="AG220" s="197"/>
      <c r="AH220" s="197"/>
      <c r="AI220" s="197"/>
      <c r="AJ220" s="197"/>
      <c r="AK220" s="197"/>
      <c r="AL220" s="172"/>
      <c r="AT220" s="120"/>
      <c r="AU220" s="111"/>
      <c r="AV220" s="112"/>
      <c r="AW220" s="111"/>
      <c r="AX220" s="111"/>
      <c r="AY220" s="111"/>
      <c r="AZ220" s="111"/>
      <c r="BA220" s="111"/>
      <c r="BB220" s="111"/>
      <c r="BC220" s="111"/>
      <c r="BD220" s="111"/>
      <c r="BE220" s="104"/>
      <c r="BF220" s="104"/>
      <c r="BG220" s="104"/>
      <c r="BH220" s="104"/>
      <c r="BI220" s="104"/>
    </row>
    <row r="221" spans="1:61" s="176" customFormat="1" ht="10.15" thickBot="1">
      <c r="A221" s="183" t="s">
        <v>19</v>
      </c>
      <c r="B221" s="24">
        <f t="shared" ref="B221:O221" si="16">SUM(B209:B220)</f>
        <v>0</v>
      </c>
      <c r="C221" s="149">
        <f t="shared" si="16"/>
        <v>0</v>
      </c>
      <c r="D221" s="25">
        <f t="shared" si="16"/>
        <v>0</v>
      </c>
      <c r="E221" s="25">
        <f t="shared" si="16"/>
        <v>0</v>
      </c>
      <c r="F221" s="25">
        <f t="shared" si="16"/>
        <v>0</v>
      </c>
      <c r="G221" s="25">
        <f t="shared" si="16"/>
        <v>0</v>
      </c>
      <c r="H221" s="25">
        <f t="shared" si="16"/>
        <v>0</v>
      </c>
      <c r="I221" s="25">
        <f t="shared" si="16"/>
        <v>0</v>
      </c>
      <c r="J221" s="25">
        <f t="shared" si="16"/>
        <v>0</v>
      </c>
      <c r="K221" s="25">
        <f t="shared" si="16"/>
        <v>0</v>
      </c>
      <c r="L221" s="25">
        <f t="shared" si="16"/>
        <v>0</v>
      </c>
      <c r="M221" s="25">
        <f t="shared" si="16"/>
        <v>0</v>
      </c>
      <c r="N221" s="25">
        <f t="shared" si="16"/>
        <v>0</v>
      </c>
      <c r="O221" s="25">
        <f t="shared" si="16"/>
        <v>0</v>
      </c>
      <c r="X221" s="183" t="s">
        <v>19</v>
      </c>
      <c r="Y221" s="24">
        <f t="shared" ref="Y221:AL221" si="17">SUM(Y209:Y220)</f>
        <v>0</v>
      </c>
      <c r="Z221" s="149">
        <f t="shared" si="17"/>
        <v>0</v>
      </c>
      <c r="AA221" s="25">
        <f t="shared" si="17"/>
        <v>0</v>
      </c>
      <c r="AB221" s="25">
        <f t="shared" si="17"/>
        <v>0</v>
      </c>
      <c r="AC221" s="25">
        <f t="shared" si="17"/>
        <v>0</v>
      </c>
      <c r="AD221" s="25">
        <f t="shared" si="17"/>
        <v>0</v>
      </c>
      <c r="AE221" s="25">
        <f t="shared" si="17"/>
        <v>0</v>
      </c>
      <c r="AF221" s="25">
        <f t="shared" si="17"/>
        <v>0</v>
      </c>
      <c r="AG221" s="25">
        <f t="shared" si="17"/>
        <v>0</v>
      </c>
      <c r="AH221" s="25">
        <f t="shared" si="17"/>
        <v>0</v>
      </c>
      <c r="AI221" s="25">
        <f t="shared" si="17"/>
        <v>0</v>
      </c>
      <c r="AJ221" s="25">
        <f t="shared" si="17"/>
        <v>0</v>
      </c>
      <c r="AK221" s="25">
        <f t="shared" si="17"/>
        <v>0</v>
      </c>
      <c r="AL221" s="25">
        <f t="shared" si="17"/>
        <v>0</v>
      </c>
      <c r="AT221" s="192"/>
      <c r="AU221" s="180"/>
      <c r="AV221" s="114"/>
      <c r="AW221" s="180"/>
      <c r="AX221" s="180"/>
      <c r="AY221" s="180"/>
      <c r="AZ221" s="180"/>
      <c r="BA221" s="180"/>
      <c r="BB221" s="180"/>
      <c r="BC221" s="180"/>
      <c r="BD221" s="180"/>
      <c r="BE221" s="56"/>
      <c r="BF221" s="56"/>
      <c r="BG221" s="180"/>
      <c r="BH221" s="180"/>
      <c r="BI221" s="104"/>
    </row>
    <row r="222" spans="1:61">
      <c r="X222" s="6"/>
      <c r="AT222" s="54"/>
      <c r="AU222" s="104"/>
      <c r="AV222" s="104"/>
      <c r="AW222" s="104"/>
      <c r="AX222" s="104"/>
      <c r="AY222" s="104"/>
      <c r="AZ222" s="104"/>
      <c r="BA222" s="104"/>
      <c r="BB222" s="104"/>
      <c r="BC222" s="104"/>
      <c r="BD222" s="104"/>
      <c r="BE222" s="104"/>
      <c r="BF222" s="104"/>
      <c r="BG222" s="104"/>
      <c r="BH222" s="104"/>
      <c r="BI222" s="104"/>
    </row>
    <row r="223" spans="1:61">
      <c r="I223" s="106"/>
      <c r="J223" s="106"/>
      <c r="K223" s="106"/>
      <c r="L223" s="106"/>
      <c r="M223" s="106"/>
      <c r="N223" s="106"/>
      <c r="AF223" s="150"/>
      <c r="AG223" s="106"/>
      <c r="AH223" s="106"/>
      <c r="AI223" s="106"/>
      <c r="AJ223" s="106"/>
      <c r="AK223" s="106"/>
      <c r="AT223" s="104"/>
      <c r="AU223" s="104"/>
      <c r="AV223" s="104"/>
      <c r="AW223" s="104"/>
      <c r="AX223" s="104"/>
      <c r="AY223" s="104"/>
      <c r="AZ223" s="121"/>
      <c r="BA223" s="121"/>
      <c r="BB223" s="121"/>
      <c r="BC223" s="121"/>
      <c r="BD223" s="121"/>
      <c r="BE223" s="104"/>
      <c r="BF223" s="104"/>
      <c r="BG223" s="104"/>
      <c r="BH223" s="104"/>
      <c r="BI223" s="104"/>
    </row>
    <row r="224" spans="1:61">
      <c r="B224"/>
      <c r="C224"/>
      <c r="D224"/>
      <c r="E224"/>
      <c r="F224"/>
      <c r="G224"/>
      <c r="H224"/>
      <c r="I224"/>
      <c r="J224"/>
      <c r="K224"/>
      <c r="L224"/>
      <c r="M224"/>
      <c r="N224"/>
      <c r="O224"/>
    </row>
    <row r="225" spans="1:49" ht="15">
      <c r="B225" s="95"/>
      <c r="C225"/>
      <c r="D225" s="95"/>
      <c r="E225"/>
      <c r="F225"/>
      <c r="G225"/>
      <c r="H225"/>
      <c r="I225"/>
      <c r="J225"/>
      <c r="K225"/>
      <c r="L225"/>
      <c r="M225"/>
      <c r="N225"/>
      <c r="O225"/>
      <c r="X225" s="49"/>
    </row>
    <row r="226" spans="1:49" ht="15">
      <c r="A226" s="52"/>
      <c r="B226" s="95"/>
      <c r="C226"/>
      <c r="D226" s="95"/>
      <c r="E226"/>
      <c r="F226"/>
      <c r="G226"/>
      <c r="H226"/>
      <c r="I226"/>
      <c r="J226"/>
      <c r="K226"/>
      <c r="L226"/>
      <c r="M226"/>
      <c r="N226"/>
      <c r="O226"/>
      <c r="P226" s="41"/>
      <c r="Q226" s="41"/>
      <c r="R226" s="41"/>
      <c r="S226" s="104"/>
      <c r="T226" s="104"/>
      <c r="U226" s="41"/>
      <c r="V226" s="104"/>
      <c r="W226" s="104"/>
      <c r="X226" s="74" t="s">
        <v>215</v>
      </c>
    </row>
    <row r="227" spans="1:49" ht="10.15" thickBot="1">
      <c r="A227" s="53"/>
      <c r="B227"/>
      <c r="C227"/>
      <c r="D227" s="95"/>
      <c r="E227"/>
      <c r="F227"/>
      <c r="G227"/>
      <c r="H227"/>
      <c r="I227"/>
      <c r="J227"/>
      <c r="K227"/>
      <c r="L227"/>
      <c r="M227"/>
      <c r="N227"/>
      <c r="O227"/>
      <c r="P227" s="41"/>
      <c r="Q227" s="41"/>
      <c r="R227" s="41"/>
      <c r="S227" s="104"/>
      <c r="T227" s="104"/>
      <c r="U227" s="41"/>
      <c r="V227" s="104"/>
      <c r="W227" s="104"/>
      <c r="X227" s="6"/>
    </row>
    <row r="228" spans="1:49" ht="36.75" customHeight="1">
      <c r="A228" s="54"/>
      <c r="B228"/>
      <c r="C228"/>
      <c r="D228"/>
      <c r="E228"/>
      <c r="F228"/>
      <c r="G228"/>
      <c r="H228"/>
      <c r="I228"/>
      <c r="J228"/>
      <c r="K228"/>
      <c r="L228"/>
      <c r="M228"/>
      <c r="N228"/>
      <c r="O228"/>
      <c r="P228" s="41"/>
      <c r="Q228" s="41"/>
      <c r="R228" s="41"/>
      <c r="S228" s="104"/>
      <c r="T228" s="104"/>
      <c r="U228" s="41"/>
      <c r="V228" s="104"/>
      <c r="W228" s="104"/>
      <c r="X228" s="6"/>
      <c r="Y228" s="297" t="s">
        <v>49</v>
      </c>
      <c r="Z228" s="289" t="s">
        <v>50</v>
      </c>
      <c r="AA228" s="299" t="s">
        <v>83</v>
      </c>
      <c r="AB228" s="300"/>
      <c r="AC228" s="300"/>
      <c r="AD228" s="300"/>
      <c r="AE228" s="301"/>
      <c r="AF228" s="299" t="s">
        <v>171</v>
      </c>
      <c r="AG228" s="300"/>
      <c r="AH228" s="300"/>
      <c r="AI228" s="300"/>
      <c r="AJ228" s="301"/>
      <c r="AK228" s="302" t="s">
        <v>88</v>
      </c>
      <c r="AL228" s="303"/>
      <c r="AM228" s="304"/>
      <c r="AN228" s="302" t="s">
        <v>91</v>
      </c>
      <c r="AO228" s="303"/>
      <c r="AP228" s="304"/>
      <c r="AQ228" s="289" t="s">
        <v>82</v>
      </c>
      <c r="AR228" s="289" t="s">
        <v>276</v>
      </c>
      <c r="AS228" s="289" t="s">
        <v>309</v>
      </c>
      <c r="AT228" s="308" t="s">
        <v>80</v>
      </c>
      <c r="AU228" s="289" t="s">
        <v>250</v>
      </c>
      <c r="AV228" s="289" t="s">
        <v>251</v>
      </c>
      <c r="AW228" s="306" t="s">
        <v>81</v>
      </c>
    </row>
    <row r="229" spans="1:49" ht="10.15" thickBot="1">
      <c r="A229" s="54"/>
      <c r="B229"/>
      <c r="C229"/>
      <c r="D229"/>
      <c r="E229"/>
      <c r="F229"/>
      <c r="G229"/>
      <c r="H229"/>
      <c r="I229"/>
      <c r="J229"/>
      <c r="K229"/>
      <c r="L229"/>
      <c r="M229"/>
      <c r="N229"/>
      <c r="O229"/>
      <c r="P229" s="305"/>
      <c r="Q229" s="291"/>
      <c r="R229" s="291"/>
      <c r="S229" s="151"/>
      <c r="T229" s="151"/>
      <c r="U229" s="291"/>
      <c r="V229" s="257"/>
      <c r="W229" s="104"/>
      <c r="X229" s="6"/>
      <c r="Y229" s="298"/>
      <c r="Z229" s="292"/>
      <c r="AA229" s="163" t="s">
        <v>283</v>
      </c>
      <c r="AB229" s="163" t="s">
        <v>287</v>
      </c>
      <c r="AC229" s="171" t="s">
        <v>280</v>
      </c>
      <c r="AD229" s="163" t="s">
        <v>281</v>
      </c>
      <c r="AE229" s="163" t="s">
        <v>282</v>
      </c>
      <c r="AF229" s="163" t="s">
        <v>283</v>
      </c>
      <c r="AG229" s="163" t="s">
        <v>287</v>
      </c>
      <c r="AH229" s="171" t="s">
        <v>280</v>
      </c>
      <c r="AI229" s="163" t="s">
        <v>281</v>
      </c>
      <c r="AJ229" s="163" t="s">
        <v>282</v>
      </c>
      <c r="AK229" s="156" t="s">
        <v>51</v>
      </c>
      <c r="AL229" s="156" t="s">
        <v>285</v>
      </c>
      <c r="AM229" s="156" t="s">
        <v>286</v>
      </c>
      <c r="AN229" s="156" t="s">
        <v>51</v>
      </c>
      <c r="AO229" s="163" t="s">
        <v>285</v>
      </c>
      <c r="AP229" s="163" t="s">
        <v>286</v>
      </c>
      <c r="AQ229" s="292"/>
      <c r="AR229" s="292"/>
      <c r="AS229" s="292"/>
      <c r="AT229" s="309"/>
      <c r="AU229" s="290"/>
      <c r="AV229" s="290"/>
      <c r="AW229" s="307"/>
    </row>
    <row r="230" spans="1:49">
      <c r="A230" s="54"/>
      <c r="B230"/>
      <c r="C230"/>
      <c r="D230"/>
      <c r="E230"/>
      <c r="F230"/>
      <c r="G230"/>
      <c r="H230"/>
      <c r="I230"/>
      <c r="J230"/>
      <c r="K230"/>
      <c r="L230"/>
      <c r="M230"/>
      <c r="N230"/>
      <c r="O230"/>
      <c r="P230" s="305"/>
      <c r="Q230" s="291"/>
      <c r="R230" s="291"/>
      <c r="S230" s="151"/>
      <c r="T230" s="151"/>
      <c r="U230" s="291"/>
      <c r="V230" s="257"/>
      <c r="X230" s="58">
        <v>1</v>
      </c>
      <c r="Y230" s="20"/>
      <c r="Z230" s="234"/>
      <c r="AA230" s="197"/>
      <c r="AB230" s="197"/>
      <c r="AC230" s="197"/>
      <c r="AD230" s="197"/>
      <c r="AE230" s="197"/>
      <c r="AF230" s="197"/>
      <c r="AG230" s="197"/>
      <c r="AH230" s="197"/>
      <c r="AI230" s="197"/>
      <c r="AJ230" s="197"/>
      <c r="AK230" s="197"/>
      <c r="AL230" s="197"/>
      <c r="AM230" s="197"/>
      <c r="AN230" s="197"/>
      <c r="AO230" s="197"/>
      <c r="AP230" s="197"/>
      <c r="AQ230" s="172"/>
      <c r="AR230" s="235"/>
      <c r="AS230" s="235"/>
      <c r="AT230" s="102"/>
      <c r="AU230" s="227"/>
      <c r="AV230" s="228"/>
      <c r="AW230" s="235"/>
    </row>
    <row r="231" spans="1:49">
      <c r="A231" s="55"/>
      <c r="B231"/>
      <c r="C231"/>
      <c r="D231"/>
      <c r="E231"/>
      <c r="F231"/>
      <c r="G231"/>
      <c r="H231"/>
      <c r="I231"/>
      <c r="J231"/>
      <c r="K231"/>
      <c r="L231"/>
      <c r="M231"/>
      <c r="N231"/>
      <c r="O231"/>
      <c r="P231" s="56"/>
      <c r="Q231" s="56"/>
      <c r="R231" s="13"/>
      <c r="S231" s="103"/>
      <c r="T231" s="103"/>
      <c r="U231" s="13"/>
      <c r="V231" s="180"/>
      <c r="W231" s="104"/>
      <c r="X231" s="59" t="s">
        <v>217</v>
      </c>
      <c r="Y231" s="20"/>
      <c r="Z231" s="236"/>
      <c r="AA231" s="197"/>
      <c r="AB231" s="197"/>
      <c r="AC231" s="197"/>
      <c r="AD231" s="197"/>
      <c r="AE231" s="197"/>
      <c r="AF231" s="197"/>
      <c r="AG231" s="197"/>
      <c r="AH231" s="197"/>
      <c r="AI231" s="197"/>
      <c r="AJ231" s="197"/>
      <c r="AK231" s="197"/>
      <c r="AL231" s="197"/>
      <c r="AM231" s="197"/>
      <c r="AN231" s="197"/>
      <c r="AO231" s="197"/>
      <c r="AP231" s="197"/>
      <c r="AQ231" s="172"/>
      <c r="AR231" s="235"/>
      <c r="AS231" s="235"/>
      <c r="AT231" s="102"/>
      <c r="AU231" s="227"/>
      <c r="AV231" s="228"/>
      <c r="AW231" s="235"/>
    </row>
    <row r="232" spans="1:49">
      <c r="A232" s="55"/>
      <c r="B232"/>
      <c r="C232"/>
      <c r="D232"/>
      <c r="E232"/>
      <c r="F232"/>
      <c r="G232"/>
      <c r="H232"/>
      <c r="I232"/>
      <c r="J232"/>
      <c r="K232"/>
      <c r="L232"/>
      <c r="M232"/>
      <c r="N232"/>
      <c r="O232"/>
      <c r="P232" s="56"/>
      <c r="Q232" s="56"/>
      <c r="R232" s="103"/>
      <c r="S232" s="103"/>
      <c r="T232" s="103"/>
      <c r="U232" s="103"/>
      <c r="V232" s="180"/>
      <c r="W232" s="104"/>
      <c r="X232" s="59" t="s">
        <v>218</v>
      </c>
      <c r="Y232" s="20"/>
      <c r="Z232" s="236"/>
      <c r="AA232" s="197"/>
      <c r="AB232" s="197"/>
      <c r="AC232" s="197"/>
      <c r="AD232" s="197"/>
      <c r="AE232" s="197"/>
      <c r="AF232" s="197"/>
      <c r="AG232" s="197"/>
      <c r="AH232" s="197"/>
      <c r="AI232" s="197"/>
      <c r="AJ232" s="197"/>
      <c r="AK232" s="197"/>
      <c r="AL232" s="197"/>
      <c r="AM232" s="197"/>
      <c r="AN232" s="197"/>
      <c r="AO232" s="197"/>
      <c r="AP232" s="197"/>
      <c r="AQ232" s="172"/>
      <c r="AR232" s="235"/>
      <c r="AS232" s="235"/>
      <c r="AT232" s="102"/>
      <c r="AU232" s="227"/>
      <c r="AV232" s="228"/>
      <c r="AW232" s="235"/>
    </row>
    <row r="233" spans="1:49">
      <c r="A233" s="55"/>
      <c r="B233"/>
      <c r="C233"/>
      <c r="D233"/>
      <c r="E233"/>
      <c r="F233"/>
      <c r="G233"/>
      <c r="H233"/>
      <c r="I233"/>
      <c r="J233"/>
      <c r="K233"/>
      <c r="L233"/>
      <c r="M233"/>
      <c r="N233"/>
      <c r="O233"/>
      <c r="P233" s="56"/>
      <c r="Q233" s="56"/>
      <c r="R233" s="103"/>
      <c r="S233" s="103"/>
      <c r="T233" s="103"/>
      <c r="U233" s="103"/>
      <c r="V233" s="180"/>
      <c r="W233" s="104"/>
      <c r="X233" s="59" t="s">
        <v>219</v>
      </c>
      <c r="Y233" s="20"/>
      <c r="Z233" s="236"/>
      <c r="AA233" s="197"/>
      <c r="AB233" s="197"/>
      <c r="AC233" s="197"/>
      <c r="AD233" s="197"/>
      <c r="AE233" s="197"/>
      <c r="AF233" s="197"/>
      <c r="AG233" s="197"/>
      <c r="AH233" s="197"/>
      <c r="AI233" s="197"/>
      <c r="AJ233" s="197"/>
      <c r="AK233" s="197"/>
      <c r="AL233" s="197"/>
      <c r="AM233" s="197"/>
      <c r="AN233" s="197"/>
      <c r="AO233" s="197"/>
      <c r="AP233" s="197"/>
      <c r="AQ233" s="172"/>
      <c r="AR233" s="235"/>
      <c r="AS233" s="235"/>
      <c r="AT233" s="102"/>
      <c r="AU233" s="227"/>
      <c r="AV233" s="228"/>
      <c r="AW233" s="235"/>
    </row>
    <row r="234" spans="1:49">
      <c r="A234" s="55"/>
      <c r="B234"/>
      <c r="C234"/>
      <c r="D234"/>
      <c r="E234"/>
      <c r="F234"/>
      <c r="G234"/>
      <c r="H234"/>
      <c r="I234"/>
      <c r="J234"/>
      <c r="K234"/>
      <c r="L234"/>
      <c r="M234"/>
      <c r="N234"/>
      <c r="O234"/>
      <c r="P234" s="56"/>
      <c r="Q234" s="56"/>
      <c r="R234" s="103"/>
      <c r="S234" s="103"/>
      <c r="T234" s="103"/>
      <c r="U234" s="103"/>
      <c r="V234" s="180"/>
      <c r="W234" s="104"/>
      <c r="X234" s="59" t="s">
        <v>112</v>
      </c>
      <c r="Y234" s="20"/>
      <c r="Z234" s="236"/>
      <c r="AA234" s="197"/>
      <c r="AB234" s="197"/>
      <c r="AC234" s="197"/>
      <c r="AD234" s="197"/>
      <c r="AE234" s="197"/>
      <c r="AF234" s="197"/>
      <c r="AG234" s="197"/>
      <c r="AH234" s="197"/>
      <c r="AI234" s="197"/>
      <c r="AJ234" s="197"/>
      <c r="AK234" s="197"/>
      <c r="AL234" s="197"/>
      <c r="AM234" s="197"/>
      <c r="AN234" s="197"/>
      <c r="AO234" s="197"/>
      <c r="AP234" s="197"/>
      <c r="AQ234" s="172"/>
      <c r="AR234" s="235"/>
      <c r="AS234" s="235"/>
      <c r="AT234" s="102"/>
      <c r="AU234" s="227"/>
      <c r="AV234" s="228"/>
      <c r="AW234" s="235"/>
    </row>
    <row r="235" spans="1:49">
      <c r="A235" s="55"/>
      <c r="B235"/>
      <c r="C235"/>
      <c r="D235"/>
      <c r="E235"/>
      <c r="F235"/>
      <c r="G235"/>
      <c r="H235"/>
      <c r="I235"/>
      <c r="J235"/>
      <c r="K235"/>
      <c r="L235"/>
      <c r="M235"/>
      <c r="N235"/>
      <c r="O235"/>
      <c r="P235" s="56"/>
      <c r="Q235" s="56"/>
      <c r="R235" s="103"/>
      <c r="S235" s="103"/>
      <c r="T235" s="103"/>
      <c r="U235" s="103"/>
      <c r="V235" s="180"/>
      <c r="W235" s="104"/>
      <c r="X235" s="59" t="s">
        <v>113</v>
      </c>
      <c r="Y235" s="20"/>
      <c r="Z235" s="236"/>
      <c r="AA235" s="197"/>
      <c r="AB235" s="197"/>
      <c r="AC235" s="197"/>
      <c r="AD235" s="197"/>
      <c r="AE235" s="197"/>
      <c r="AF235" s="197"/>
      <c r="AG235" s="197"/>
      <c r="AH235" s="197"/>
      <c r="AI235" s="197"/>
      <c r="AJ235" s="197"/>
      <c r="AK235" s="197"/>
      <c r="AL235" s="197"/>
      <c r="AM235" s="197"/>
      <c r="AN235" s="197"/>
      <c r="AO235" s="197"/>
      <c r="AP235" s="197"/>
      <c r="AQ235" s="172"/>
      <c r="AR235" s="235"/>
      <c r="AS235" s="235"/>
      <c r="AT235" s="102"/>
      <c r="AU235" s="227"/>
      <c r="AV235" s="228"/>
      <c r="AW235" s="235"/>
    </row>
    <row r="236" spans="1:49">
      <c r="A236" s="55"/>
      <c r="B236"/>
      <c r="C236"/>
      <c r="D236"/>
      <c r="E236"/>
      <c r="F236"/>
      <c r="G236"/>
      <c r="H236"/>
      <c r="I236"/>
      <c r="J236"/>
      <c r="K236"/>
      <c r="L236"/>
      <c r="M236"/>
      <c r="N236"/>
      <c r="O236"/>
      <c r="P236" s="56"/>
      <c r="Q236" s="56"/>
      <c r="R236" s="103"/>
      <c r="S236" s="103"/>
      <c r="T236" s="103"/>
      <c r="U236" s="103"/>
      <c r="V236" s="180"/>
      <c r="W236" s="104"/>
      <c r="X236" s="59" t="s">
        <v>114</v>
      </c>
      <c r="Y236" s="20"/>
      <c r="Z236" s="236"/>
      <c r="AA236" s="197"/>
      <c r="AB236" s="197"/>
      <c r="AC236" s="197"/>
      <c r="AD236" s="197"/>
      <c r="AE236" s="197"/>
      <c r="AF236" s="197"/>
      <c r="AG236" s="197"/>
      <c r="AH236" s="197"/>
      <c r="AI236" s="197"/>
      <c r="AJ236" s="197"/>
      <c r="AK236" s="197"/>
      <c r="AL236" s="197"/>
      <c r="AM236" s="197"/>
      <c r="AN236" s="197"/>
      <c r="AO236" s="197"/>
      <c r="AP236" s="197"/>
      <c r="AQ236" s="172"/>
      <c r="AR236" s="235"/>
      <c r="AS236" s="235"/>
      <c r="AT236" s="102"/>
      <c r="AU236" s="227"/>
      <c r="AV236" s="228"/>
      <c r="AW236" s="235"/>
    </row>
    <row r="237" spans="1:49">
      <c r="A237" s="55"/>
      <c r="B237"/>
      <c r="C237"/>
      <c r="D237"/>
      <c r="E237"/>
      <c r="F237"/>
      <c r="G237"/>
      <c r="H237"/>
      <c r="I237"/>
      <c r="J237"/>
      <c r="K237"/>
      <c r="L237"/>
      <c r="M237"/>
      <c r="N237"/>
      <c r="O237"/>
      <c r="P237" s="56"/>
      <c r="Q237" s="56"/>
      <c r="R237" s="103"/>
      <c r="S237" s="103"/>
      <c r="T237" s="103"/>
      <c r="U237" s="103"/>
      <c r="V237" s="180"/>
      <c r="W237" s="104"/>
      <c r="X237" s="59" t="s">
        <v>220</v>
      </c>
      <c r="Y237" s="20"/>
      <c r="Z237" s="236"/>
      <c r="AA237" s="197"/>
      <c r="AB237" s="197"/>
      <c r="AC237" s="197"/>
      <c r="AD237" s="197"/>
      <c r="AE237" s="197"/>
      <c r="AF237" s="197"/>
      <c r="AG237" s="197"/>
      <c r="AH237" s="197"/>
      <c r="AI237" s="197"/>
      <c r="AJ237" s="197"/>
      <c r="AK237" s="197"/>
      <c r="AL237" s="197"/>
      <c r="AM237" s="197"/>
      <c r="AN237" s="197"/>
      <c r="AO237" s="197"/>
      <c r="AP237" s="197"/>
      <c r="AQ237" s="172"/>
      <c r="AR237" s="235"/>
      <c r="AS237" s="235"/>
      <c r="AT237" s="102"/>
      <c r="AU237" s="227"/>
      <c r="AV237" s="228"/>
      <c r="AW237" s="235"/>
    </row>
    <row r="238" spans="1:49" ht="10.15" thickBot="1">
      <c r="A238" s="57"/>
      <c r="B238"/>
      <c r="C238"/>
      <c r="D238"/>
      <c r="E238"/>
      <c r="F238"/>
      <c r="G238"/>
      <c r="H238"/>
      <c r="I238"/>
      <c r="J238"/>
      <c r="K238"/>
      <c r="L238"/>
      <c r="M238"/>
      <c r="N238"/>
      <c r="O238"/>
      <c r="P238" s="56"/>
      <c r="Q238" s="56"/>
      <c r="R238" s="13"/>
      <c r="S238" s="103"/>
      <c r="T238" s="103"/>
      <c r="U238" s="13"/>
      <c r="V238" s="180"/>
      <c r="W238" s="104"/>
      <c r="X238" s="60" t="s">
        <v>54</v>
      </c>
      <c r="Y238" s="20"/>
      <c r="Z238" s="237"/>
      <c r="AA238" s="197"/>
      <c r="AB238" s="197"/>
      <c r="AC238" s="197"/>
      <c r="AD238" s="197"/>
      <c r="AE238" s="197"/>
      <c r="AF238" s="197"/>
      <c r="AG238" s="197"/>
      <c r="AH238" s="197"/>
      <c r="AI238" s="197"/>
      <c r="AJ238" s="197"/>
      <c r="AK238" s="197"/>
      <c r="AL238" s="197"/>
      <c r="AM238" s="197"/>
      <c r="AN238" s="197"/>
      <c r="AO238" s="197"/>
      <c r="AP238" s="197"/>
      <c r="AQ238" s="172"/>
      <c r="AR238" s="235"/>
      <c r="AS238" s="235"/>
      <c r="AT238" s="102"/>
      <c r="AU238" s="227"/>
      <c r="AV238" s="228"/>
      <c r="AW238" s="235"/>
    </row>
    <row r="239" spans="1:49" s="176" customFormat="1" ht="10.15" thickBot="1">
      <c r="A239" s="192"/>
      <c r="B239" s="175"/>
      <c r="C239" s="175"/>
      <c r="D239" s="175"/>
      <c r="E239" s="175"/>
      <c r="F239" s="175"/>
      <c r="G239" s="175"/>
      <c r="H239" s="175"/>
      <c r="I239" s="175"/>
      <c r="J239" s="175"/>
      <c r="K239" s="175"/>
      <c r="L239" s="175"/>
      <c r="M239" s="175"/>
      <c r="N239" s="175"/>
      <c r="O239" s="175"/>
      <c r="P239" s="56"/>
      <c r="Q239" s="56"/>
      <c r="R239" s="180"/>
      <c r="S239" s="180"/>
      <c r="T239" s="180"/>
      <c r="U239" s="180"/>
      <c r="V239" s="180"/>
      <c r="W239" s="104"/>
      <c r="X239" s="61" t="s">
        <v>19</v>
      </c>
      <c r="Y239" s="184">
        <f>SUM(Y230:Y238)</f>
        <v>0</v>
      </c>
      <c r="Z239" s="149">
        <f t="shared" ref="Z239:AJ239" si="18">SUM(Z230:Z238)</f>
        <v>0</v>
      </c>
      <c r="AA239" s="184">
        <f t="shared" si="18"/>
        <v>0</v>
      </c>
      <c r="AB239" s="184">
        <f>SUM(AB230:AB238)</f>
        <v>0</v>
      </c>
      <c r="AC239" s="184">
        <f>SUM(AC230:AC238)</f>
        <v>0</v>
      </c>
      <c r="AD239" s="184">
        <f>SUM(AD230:AD238)</f>
        <v>0</v>
      </c>
      <c r="AE239" s="184">
        <f>SUM(AE230:AE238)</f>
        <v>0</v>
      </c>
      <c r="AF239" s="149">
        <f t="shared" si="18"/>
        <v>0</v>
      </c>
      <c r="AG239" s="149">
        <f t="shared" si="18"/>
        <v>0</v>
      </c>
      <c r="AH239" s="149">
        <f t="shared" si="18"/>
        <v>0</v>
      </c>
      <c r="AI239" s="149">
        <f t="shared" si="18"/>
        <v>0</v>
      </c>
      <c r="AJ239" s="149">
        <f t="shared" si="18"/>
        <v>0</v>
      </c>
      <c r="AK239" s="184">
        <f>SUM(AK230:AK238)</f>
        <v>0</v>
      </c>
      <c r="AL239" s="184">
        <f>SUM(AL230:AL238)</f>
        <v>0</v>
      </c>
      <c r="AM239" s="184">
        <f>SUM(AM230:AM238)</f>
        <v>0</v>
      </c>
      <c r="AN239" s="184">
        <f t="shared" ref="AN239:AP239" si="19">SUM(AN230:AN238)</f>
        <v>0</v>
      </c>
      <c r="AO239" s="184">
        <f t="shared" si="19"/>
        <v>0</v>
      </c>
      <c r="AP239" s="184">
        <f t="shared" si="19"/>
        <v>0</v>
      </c>
      <c r="AQ239" s="25">
        <f>SUM(AQ230:AQ238)</f>
        <v>0</v>
      </c>
      <c r="AR239" s="23" t="e">
        <f>SUMPRODUCT(AR230:AR238,AD230:AD238)/AD239</f>
        <v>#DIV/0!</v>
      </c>
      <c r="AS239" s="23" t="e">
        <f>SUMPRODUCT(AS230:AS238,AD230:AD238)/AD239</f>
        <v>#DIV/0!</v>
      </c>
      <c r="AT239" s="22">
        <f>SUM(AT230:AT238)</f>
        <v>0</v>
      </c>
      <c r="AU239" s="23" t="e">
        <f>SUMPRODUCT(AU230:AU238,AD230:AD238)/AD239</f>
        <v>#DIV/0!</v>
      </c>
      <c r="AV239" s="221" t="e">
        <f>SUMPRODUCT(AV230:AV238,AD230:AD238)/AD239</f>
        <v>#DIV/0!</v>
      </c>
      <c r="AW239" s="22">
        <f>SUM(AW230:AW238)</f>
        <v>0</v>
      </c>
    </row>
    <row r="240" spans="1:49">
      <c r="A240" s="55"/>
      <c r="B240"/>
      <c r="C240"/>
      <c r="D240"/>
      <c r="E240"/>
      <c r="F240"/>
      <c r="G240"/>
      <c r="H240"/>
      <c r="I240"/>
      <c r="J240"/>
      <c r="K240"/>
      <c r="L240"/>
      <c r="M240"/>
      <c r="N240"/>
      <c r="O240"/>
      <c r="P240" s="56"/>
      <c r="Q240" s="56"/>
      <c r="R240" s="13"/>
      <c r="S240" s="103"/>
      <c r="T240" s="103"/>
      <c r="U240" s="13"/>
      <c r="V240" s="180"/>
      <c r="W240" s="104"/>
    </row>
    <row r="241" spans="1:49" ht="15">
      <c r="A241" s="52"/>
      <c r="B241" s="95"/>
      <c r="C241"/>
      <c r="D241" s="95"/>
      <c r="E241"/>
      <c r="F241"/>
      <c r="G241"/>
      <c r="H241"/>
      <c r="I241"/>
      <c r="J241"/>
      <c r="K241"/>
      <c r="L241"/>
      <c r="M241"/>
      <c r="N241"/>
      <c r="O241"/>
      <c r="P241" s="104"/>
      <c r="Q241" s="104"/>
      <c r="R241" s="104"/>
      <c r="S241" s="104"/>
      <c r="T241" s="104"/>
      <c r="U241" s="104"/>
      <c r="V241" s="104"/>
      <c r="W241" s="104"/>
      <c r="X241" s="74" t="s">
        <v>216</v>
      </c>
    </row>
    <row r="242" spans="1:49" ht="10.15" thickBot="1">
      <c r="A242" s="53"/>
      <c r="B242"/>
      <c r="C242"/>
      <c r="D242" s="95"/>
      <c r="E242"/>
      <c r="F242"/>
      <c r="G242"/>
      <c r="H242"/>
      <c r="I242"/>
      <c r="J242"/>
      <c r="K242"/>
      <c r="L242"/>
      <c r="M242"/>
      <c r="N242"/>
      <c r="O242"/>
      <c r="P242" s="104"/>
      <c r="Q242" s="104"/>
      <c r="R242" s="104"/>
      <c r="S242" s="104"/>
      <c r="T242" s="104"/>
      <c r="U242" s="104"/>
      <c r="V242" s="104"/>
      <c r="W242" s="104"/>
      <c r="X242" s="6"/>
    </row>
    <row r="243" spans="1:49" ht="35.25" customHeight="1">
      <c r="A243" s="54"/>
      <c r="B243"/>
      <c r="C243"/>
      <c r="D243"/>
      <c r="E243"/>
      <c r="F243"/>
      <c r="G243"/>
      <c r="H243"/>
      <c r="I243"/>
      <c r="J243"/>
      <c r="K243"/>
      <c r="L243"/>
      <c r="M243"/>
      <c r="N243"/>
      <c r="O243"/>
      <c r="P243" s="104"/>
      <c r="Q243" s="104"/>
      <c r="R243" s="104"/>
      <c r="S243" s="104"/>
      <c r="T243" s="104"/>
      <c r="U243" s="104"/>
      <c r="V243" s="104"/>
      <c r="W243" s="104"/>
      <c r="X243" s="6"/>
      <c r="Y243" s="297" t="s">
        <v>49</v>
      </c>
      <c r="Z243" s="289" t="s">
        <v>50</v>
      </c>
      <c r="AA243" s="299" t="s">
        <v>83</v>
      </c>
      <c r="AB243" s="300"/>
      <c r="AC243" s="300"/>
      <c r="AD243" s="300"/>
      <c r="AE243" s="301"/>
      <c r="AF243" s="299" t="s">
        <v>171</v>
      </c>
      <c r="AG243" s="300"/>
      <c r="AH243" s="300"/>
      <c r="AI243" s="300"/>
      <c r="AJ243" s="301"/>
      <c r="AK243" s="302" t="s">
        <v>88</v>
      </c>
      <c r="AL243" s="303"/>
      <c r="AM243" s="304"/>
      <c r="AN243" s="302" t="s">
        <v>91</v>
      </c>
      <c r="AO243" s="303"/>
      <c r="AP243" s="304"/>
      <c r="AQ243" s="289" t="s">
        <v>82</v>
      </c>
      <c r="AR243" s="289" t="s">
        <v>276</v>
      </c>
      <c r="AS243" s="289" t="s">
        <v>309</v>
      </c>
      <c r="AT243" s="308" t="s">
        <v>80</v>
      </c>
      <c r="AU243" s="289" t="s">
        <v>250</v>
      </c>
      <c r="AV243" s="289" t="s">
        <v>251</v>
      </c>
      <c r="AW243" s="306" t="s">
        <v>81</v>
      </c>
    </row>
    <row r="244" spans="1:49" ht="10.15" thickBot="1">
      <c r="A244" s="54"/>
      <c r="B244"/>
      <c r="C244"/>
      <c r="D244"/>
      <c r="E244"/>
      <c r="F244"/>
      <c r="G244"/>
      <c r="H244"/>
      <c r="I244"/>
      <c r="J244"/>
      <c r="K244"/>
      <c r="L244"/>
      <c r="M244"/>
      <c r="N244"/>
      <c r="O244"/>
      <c r="P244" s="305"/>
      <c r="Q244" s="291"/>
      <c r="R244" s="291"/>
      <c r="S244" s="151"/>
      <c r="T244" s="151"/>
      <c r="U244" s="291"/>
      <c r="V244" s="257"/>
      <c r="W244" s="104"/>
      <c r="X244" s="6"/>
      <c r="Y244" s="298"/>
      <c r="Z244" s="292"/>
      <c r="AA244" s="163" t="s">
        <v>283</v>
      </c>
      <c r="AB244" s="163" t="s">
        <v>287</v>
      </c>
      <c r="AC244" s="171" t="s">
        <v>280</v>
      </c>
      <c r="AD244" s="163" t="s">
        <v>281</v>
      </c>
      <c r="AE244" s="163" t="s">
        <v>282</v>
      </c>
      <c r="AF244" s="163" t="s">
        <v>283</v>
      </c>
      <c r="AG244" s="163" t="s">
        <v>287</v>
      </c>
      <c r="AH244" s="171" t="s">
        <v>280</v>
      </c>
      <c r="AI244" s="163" t="s">
        <v>281</v>
      </c>
      <c r="AJ244" s="163" t="s">
        <v>282</v>
      </c>
      <c r="AK244" s="156" t="s">
        <v>51</v>
      </c>
      <c r="AL244" s="163" t="s">
        <v>285</v>
      </c>
      <c r="AM244" s="163" t="s">
        <v>286</v>
      </c>
      <c r="AN244" s="156" t="s">
        <v>51</v>
      </c>
      <c r="AO244" s="163" t="s">
        <v>285</v>
      </c>
      <c r="AP244" s="163" t="s">
        <v>286</v>
      </c>
      <c r="AQ244" s="292"/>
      <c r="AR244" s="292"/>
      <c r="AS244" s="292"/>
      <c r="AT244" s="309"/>
      <c r="AU244" s="290"/>
      <c r="AV244" s="290"/>
      <c r="AW244" s="307"/>
    </row>
    <row r="245" spans="1:49">
      <c r="A245" s="54"/>
      <c r="B245"/>
      <c r="C245"/>
      <c r="D245"/>
      <c r="E245"/>
      <c r="F245"/>
      <c r="G245"/>
      <c r="H245"/>
      <c r="I245"/>
      <c r="J245"/>
      <c r="K245"/>
      <c r="L245"/>
      <c r="M245"/>
      <c r="N245"/>
      <c r="O245"/>
      <c r="P245" s="305"/>
      <c r="Q245" s="291"/>
      <c r="R245" s="291"/>
      <c r="S245" s="151"/>
      <c r="T245" s="151"/>
      <c r="U245" s="291"/>
      <c r="V245" s="257"/>
      <c r="X245" s="58">
        <v>1</v>
      </c>
      <c r="Y245" s="20"/>
      <c r="Z245" s="234"/>
      <c r="AA245" s="197"/>
      <c r="AB245" s="197"/>
      <c r="AC245" s="197"/>
      <c r="AD245" s="197"/>
      <c r="AE245" s="197"/>
      <c r="AF245" s="197"/>
      <c r="AG245" s="197"/>
      <c r="AH245" s="197"/>
      <c r="AI245" s="197"/>
      <c r="AJ245" s="197"/>
      <c r="AK245" s="197"/>
      <c r="AL245" s="197"/>
      <c r="AM245" s="197"/>
      <c r="AN245" s="197"/>
      <c r="AO245" s="197"/>
      <c r="AP245" s="197"/>
      <c r="AQ245" s="172"/>
      <c r="AR245" s="235"/>
      <c r="AS245" s="235"/>
      <c r="AT245" s="102"/>
      <c r="AU245" s="227"/>
      <c r="AV245" s="228"/>
      <c r="AW245" s="235"/>
    </row>
    <row r="246" spans="1:49">
      <c r="A246" s="55"/>
      <c r="B246"/>
      <c r="C246"/>
      <c r="D246"/>
      <c r="E246"/>
      <c r="F246"/>
      <c r="G246"/>
      <c r="H246"/>
      <c r="I246"/>
      <c r="J246"/>
      <c r="K246"/>
      <c r="L246"/>
      <c r="M246"/>
      <c r="N246"/>
      <c r="O246"/>
      <c r="P246" s="56"/>
      <c r="Q246" s="56"/>
      <c r="R246" s="103"/>
      <c r="S246" s="103"/>
      <c r="T246" s="103"/>
      <c r="U246" s="103"/>
      <c r="V246" s="180"/>
      <c r="W246" s="104"/>
      <c r="X246" s="59" t="s">
        <v>217</v>
      </c>
      <c r="Y246" s="20"/>
      <c r="Z246" s="236"/>
      <c r="AA246" s="197"/>
      <c r="AB246" s="197"/>
      <c r="AC246" s="197"/>
      <c r="AD246" s="197"/>
      <c r="AE246" s="197"/>
      <c r="AF246" s="197"/>
      <c r="AG246" s="197"/>
      <c r="AH246" s="197"/>
      <c r="AI246" s="197"/>
      <c r="AJ246" s="197"/>
      <c r="AK246" s="197"/>
      <c r="AL246" s="197"/>
      <c r="AM246" s="197"/>
      <c r="AN246" s="197"/>
      <c r="AO246" s="197"/>
      <c r="AP246" s="197"/>
      <c r="AQ246" s="172"/>
      <c r="AR246" s="235"/>
      <c r="AS246" s="235"/>
      <c r="AT246" s="102"/>
      <c r="AU246" s="227"/>
      <c r="AV246" s="228"/>
      <c r="AW246" s="235"/>
    </row>
    <row r="247" spans="1:49">
      <c r="A247" s="57"/>
      <c r="B247"/>
      <c r="C247"/>
      <c r="D247"/>
      <c r="E247"/>
      <c r="F247"/>
      <c r="G247"/>
      <c r="H247"/>
      <c r="I247"/>
      <c r="J247"/>
      <c r="K247"/>
      <c r="L247"/>
      <c r="M247"/>
      <c r="N247"/>
      <c r="O247"/>
      <c r="P247" s="56"/>
      <c r="Q247" s="56"/>
      <c r="R247" s="103"/>
      <c r="S247" s="103"/>
      <c r="T247" s="103"/>
      <c r="U247" s="104"/>
      <c r="V247" s="104"/>
      <c r="W247" s="104"/>
      <c r="X247" s="59" t="s">
        <v>218</v>
      </c>
      <c r="Y247" s="20"/>
      <c r="Z247" s="236"/>
      <c r="AA247" s="197"/>
      <c r="AB247" s="197"/>
      <c r="AC247" s="197"/>
      <c r="AD247" s="197"/>
      <c r="AE247" s="197"/>
      <c r="AF247" s="197"/>
      <c r="AG247" s="197"/>
      <c r="AH247" s="197"/>
      <c r="AI247" s="197"/>
      <c r="AJ247" s="197"/>
      <c r="AK247" s="197"/>
      <c r="AL247" s="197"/>
      <c r="AM247" s="197"/>
      <c r="AN247" s="197"/>
      <c r="AO247" s="197"/>
      <c r="AP247" s="197"/>
      <c r="AQ247" s="172"/>
      <c r="AR247" s="235"/>
      <c r="AS247" s="235"/>
      <c r="AT247" s="102"/>
      <c r="AU247" s="227"/>
      <c r="AV247" s="228"/>
      <c r="AW247" s="235"/>
    </row>
    <row r="248" spans="1:49">
      <c r="A248" s="57"/>
      <c r="B248"/>
      <c r="C248"/>
      <c r="D248"/>
      <c r="E248"/>
      <c r="F248"/>
      <c r="G248"/>
      <c r="H248"/>
      <c r="I248"/>
      <c r="J248"/>
      <c r="K248"/>
      <c r="L248"/>
      <c r="M248"/>
      <c r="N248"/>
      <c r="O248"/>
      <c r="P248" s="56"/>
      <c r="Q248" s="56"/>
      <c r="R248" s="103"/>
      <c r="S248" s="103"/>
      <c r="T248" s="103"/>
      <c r="U248" s="103"/>
      <c r="V248" s="180"/>
      <c r="W248" s="104"/>
      <c r="X248" s="59" t="s">
        <v>219</v>
      </c>
      <c r="Y248" s="20"/>
      <c r="Z248" s="236"/>
      <c r="AA248" s="197"/>
      <c r="AB248" s="197"/>
      <c r="AC248" s="197"/>
      <c r="AD248" s="197"/>
      <c r="AE248" s="197"/>
      <c r="AF248" s="197"/>
      <c r="AG248" s="197"/>
      <c r="AH248" s="197"/>
      <c r="AI248" s="197"/>
      <c r="AJ248" s="197"/>
      <c r="AK248" s="197"/>
      <c r="AL248" s="197"/>
      <c r="AM248" s="197"/>
      <c r="AN248" s="197"/>
      <c r="AO248" s="197"/>
      <c r="AP248" s="197"/>
      <c r="AQ248" s="172"/>
      <c r="AR248" s="235"/>
      <c r="AS248" s="235"/>
      <c r="AT248" s="102"/>
      <c r="AU248" s="227"/>
      <c r="AV248" s="228"/>
      <c r="AW248" s="235"/>
    </row>
    <row r="249" spans="1:49">
      <c r="A249" s="57"/>
      <c r="B249"/>
      <c r="C249"/>
      <c r="D249"/>
      <c r="E249"/>
      <c r="F249"/>
      <c r="G249"/>
      <c r="H249"/>
      <c r="I249"/>
      <c r="J249"/>
      <c r="K249"/>
      <c r="L249"/>
      <c r="M249"/>
      <c r="N249"/>
      <c r="O249"/>
      <c r="P249" s="56"/>
      <c r="Q249" s="56"/>
      <c r="R249" s="103"/>
      <c r="S249" s="103"/>
      <c r="T249" s="103"/>
      <c r="U249" s="103"/>
      <c r="V249" s="180"/>
      <c r="W249" s="104"/>
      <c r="X249" s="59" t="s">
        <v>112</v>
      </c>
      <c r="Y249" s="20"/>
      <c r="Z249" s="236"/>
      <c r="AA249" s="197"/>
      <c r="AB249" s="197"/>
      <c r="AC249" s="197"/>
      <c r="AD249" s="197"/>
      <c r="AE249" s="197"/>
      <c r="AF249" s="197"/>
      <c r="AG249" s="197"/>
      <c r="AH249" s="197"/>
      <c r="AI249" s="197"/>
      <c r="AJ249" s="197"/>
      <c r="AK249" s="197"/>
      <c r="AL249" s="197"/>
      <c r="AM249" s="197"/>
      <c r="AN249" s="197"/>
      <c r="AO249" s="197"/>
      <c r="AP249" s="197"/>
      <c r="AQ249" s="172"/>
      <c r="AR249" s="235"/>
      <c r="AS249" s="235"/>
      <c r="AT249" s="102"/>
      <c r="AU249" s="227"/>
      <c r="AV249" s="228"/>
      <c r="AW249" s="235"/>
    </row>
    <row r="250" spans="1:49">
      <c r="A250" s="57"/>
      <c r="B250"/>
      <c r="C250"/>
      <c r="D250"/>
      <c r="E250"/>
      <c r="F250"/>
      <c r="G250"/>
      <c r="H250"/>
      <c r="I250"/>
      <c r="J250"/>
      <c r="K250"/>
      <c r="L250"/>
      <c r="M250"/>
      <c r="N250"/>
      <c r="O250"/>
      <c r="P250" s="56"/>
      <c r="Q250" s="56"/>
      <c r="R250" s="103"/>
      <c r="S250" s="103"/>
      <c r="T250" s="103"/>
      <c r="U250" s="103"/>
      <c r="V250" s="180"/>
      <c r="W250" s="104"/>
      <c r="X250" s="59" t="s">
        <v>113</v>
      </c>
      <c r="Y250" s="20"/>
      <c r="Z250" s="236"/>
      <c r="AA250" s="197"/>
      <c r="AB250" s="197"/>
      <c r="AC250" s="197"/>
      <c r="AD250" s="197"/>
      <c r="AE250" s="197"/>
      <c r="AF250" s="197"/>
      <c r="AG250" s="197"/>
      <c r="AH250" s="197"/>
      <c r="AI250" s="197"/>
      <c r="AJ250" s="197"/>
      <c r="AK250" s="197"/>
      <c r="AL250" s="197"/>
      <c r="AM250" s="197"/>
      <c r="AN250" s="197"/>
      <c r="AO250" s="197"/>
      <c r="AP250" s="197"/>
      <c r="AQ250" s="172"/>
      <c r="AR250" s="235"/>
      <c r="AS250" s="235"/>
      <c r="AT250" s="102"/>
      <c r="AU250" s="227"/>
      <c r="AV250" s="228"/>
      <c r="AW250" s="235"/>
    </row>
    <row r="251" spans="1:49">
      <c r="A251" s="57"/>
      <c r="B251"/>
      <c r="C251"/>
      <c r="D251"/>
      <c r="E251"/>
      <c r="F251"/>
      <c r="G251"/>
      <c r="H251"/>
      <c r="I251"/>
      <c r="J251"/>
      <c r="K251"/>
      <c r="L251"/>
      <c r="M251"/>
      <c r="N251"/>
      <c r="O251"/>
      <c r="P251" s="56"/>
      <c r="Q251" s="56"/>
      <c r="R251" s="103"/>
      <c r="S251" s="103"/>
      <c r="T251" s="103"/>
      <c r="U251" s="103"/>
      <c r="V251" s="180"/>
      <c r="W251" s="104"/>
      <c r="X251" s="59" t="s">
        <v>114</v>
      </c>
      <c r="Y251" s="20"/>
      <c r="Z251" s="236"/>
      <c r="AA251" s="197"/>
      <c r="AB251" s="197"/>
      <c r="AC251" s="197"/>
      <c r="AD251" s="197"/>
      <c r="AE251" s="197"/>
      <c r="AF251" s="197"/>
      <c r="AG251" s="197"/>
      <c r="AH251" s="197"/>
      <c r="AI251" s="197"/>
      <c r="AJ251" s="197"/>
      <c r="AK251" s="197"/>
      <c r="AL251" s="197"/>
      <c r="AM251" s="197"/>
      <c r="AN251" s="197"/>
      <c r="AO251" s="197"/>
      <c r="AP251" s="197"/>
      <c r="AQ251" s="172"/>
      <c r="AR251" s="235"/>
      <c r="AS251" s="235"/>
      <c r="AT251" s="102"/>
      <c r="AU251" s="227"/>
      <c r="AV251" s="228"/>
      <c r="AW251" s="235"/>
    </row>
    <row r="252" spans="1:49">
      <c r="A252" s="57"/>
      <c r="B252"/>
      <c r="C252"/>
      <c r="D252"/>
      <c r="E252"/>
      <c r="F252"/>
      <c r="G252"/>
      <c r="H252"/>
      <c r="I252"/>
      <c r="J252"/>
      <c r="K252"/>
      <c r="L252"/>
      <c r="M252"/>
      <c r="N252"/>
      <c r="O252"/>
      <c r="P252" s="56"/>
      <c r="Q252" s="56"/>
      <c r="R252" s="103"/>
      <c r="S252" s="103"/>
      <c r="T252" s="103"/>
      <c r="U252" s="103"/>
      <c r="V252" s="180"/>
      <c r="W252" s="104"/>
      <c r="X252" s="59" t="s">
        <v>220</v>
      </c>
      <c r="Y252" s="20"/>
      <c r="Z252" s="236"/>
      <c r="AA252" s="197"/>
      <c r="AB252" s="197"/>
      <c r="AC252" s="197"/>
      <c r="AD252" s="197"/>
      <c r="AE252" s="197"/>
      <c r="AF252" s="197"/>
      <c r="AG252" s="197"/>
      <c r="AH252" s="197"/>
      <c r="AI252" s="197"/>
      <c r="AJ252" s="197"/>
      <c r="AK252" s="197"/>
      <c r="AL252" s="197"/>
      <c r="AM252" s="197"/>
      <c r="AN252" s="197"/>
      <c r="AO252" s="197"/>
      <c r="AP252" s="197"/>
      <c r="AQ252" s="172"/>
      <c r="AR252" s="235"/>
      <c r="AS252" s="235"/>
      <c r="AT252" s="102"/>
      <c r="AU252" s="227"/>
      <c r="AV252" s="228"/>
      <c r="AW252" s="235"/>
    </row>
    <row r="253" spans="1:49" ht="10.15" thickBot="1">
      <c r="A253" s="57"/>
      <c r="B253"/>
      <c r="C253"/>
      <c r="D253"/>
      <c r="E253"/>
      <c r="F253"/>
      <c r="G253"/>
      <c r="H253"/>
      <c r="I253"/>
      <c r="J253"/>
      <c r="K253"/>
      <c r="L253"/>
      <c r="M253"/>
      <c r="N253"/>
      <c r="O253"/>
      <c r="P253" s="56"/>
      <c r="Q253" s="56"/>
      <c r="R253" s="103"/>
      <c r="S253" s="103"/>
      <c r="T253" s="103"/>
      <c r="U253" s="103"/>
      <c r="V253" s="180"/>
      <c r="W253" s="104"/>
      <c r="X253" s="60" t="s">
        <v>54</v>
      </c>
      <c r="Y253" s="20"/>
      <c r="Z253" s="237"/>
      <c r="AA253" s="197"/>
      <c r="AB253" s="197"/>
      <c r="AC253" s="197"/>
      <c r="AD253" s="197"/>
      <c r="AE253" s="197"/>
      <c r="AF253" s="197"/>
      <c r="AG253" s="197"/>
      <c r="AH253" s="197"/>
      <c r="AI253" s="197"/>
      <c r="AJ253" s="197"/>
      <c r="AK253" s="197"/>
      <c r="AL253" s="197"/>
      <c r="AM253" s="197"/>
      <c r="AN253" s="197"/>
      <c r="AO253" s="197"/>
      <c r="AP253" s="197"/>
      <c r="AQ253" s="172"/>
      <c r="AR253" s="235"/>
      <c r="AS253" s="235"/>
      <c r="AT253" s="102"/>
      <c r="AU253" s="227"/>
      <c r="AV253" s="228"/>
      <c r="AW253" s="235"/>
    </row>
    <row r="254" spans="1:49" s="176" customFormat="1" ht="10.15" thickBot="1">
      <c r="A254" s="192"/>
      <c r="B254" s="175"/>
      <c r="C254" s="175"/>
      <c r="D254" s="175"/>
      <c r="E254" s="175"/>
      <c r="F254" s="175"/>
      <c r="G254" s="175"/>
      <c r="H254" s="175"/>
      <c r="I254" s="175"/>
      <c r="J254" s="175"/>
      <c r="K254" s="175"/>
      <c r="L254" s="175"/>
      <c r="M254" s="175"/>
      <c r="N254" s="175"/>
      <c r="O254" s="175"/>
      <c r="P254" s="56"/>
      <c r="Q254" s="56"/>
      <c r="R254" s="180"/>
      <c r="S254" s="180"/>
      <c r="T254" s="180"/>
      <c r="U254" s="180"/>
      <c r="V254" s="180"/>
      <c r="W254" s="104"/>
      <c r="X254" s="61" t="s">
        <v>19</v>
      </c>
      <c r="Y254" s="184">
        <f>SUM(Y245:Y253)</f>
        <v>0</v>
      </c>
      <c r="Z254" s="149">
        <f t="shared" ref="Z254:AJ254" si="20">SUM(Z245:Z253)</f>
        <v>0</v>
      </c>
      <c r="AA254" s="184">
        <f t="shared" si="20"/>
        <v>0</v>
      </c>
      <c r="AB254" s="184">
        <f>SUM(AB245:AB253)</f>
        <v>0</v>
      </c>
      <c r="AC254" s="184">
        <f>SUM(AC245:AC253)</f>
        <v>0</v>
      </c>
      <c r="AD254" s="184">
        <f>SUM(AD245:AD253)</f>
        <v>0</v>
      </c>
      <c r="AE254" s="184">
        <f>SUM(AE245:AE253)</f>
        <v>0</v>
      </c>
      <c r="AF254" s="149">
        <f t="shared" si="20"/>
        <v>0</v>
      </c>
      <c r="AG254" s="149">
        <f t="shared" si="20"/>
        <v>0</v>
      </c>
      <c r="AH254" s="149">
        <f t="shared" si="20"/>
        <v>0</v>
      </c>
      <c r="AI254" s="149">
        <f t="shared" si="20"/>
        <v>0</v>
      </c>
      <c r="AJ254" s="149">
        <f t="shared" si="20"/>
        <v>0</v>
      </c>
      <c r="AK254" s="184">
        <f>SUM(AK245:AK253)</f>
        <v>0</v>
      </c>
      <c r="AL254" s="184">
        <f>SUM(AL245:AL253)</f>
        <v>0</v>
      </c>
      <c r="AM254" s="184">
        <f>SUM(AM245:AM253)</f>
        <v>0</v>
      </c>
      <c r="AN254" s="184">
        <f t="shared" ref="AN254:AP254" si="21">SUM(AN245:AN253)</f>
        <v>0</v>
      </c>
      <c r="AO254" s="184">
        <f t="shared" si="21"/>
        <v>0</v>
      </c>
      <c r="AP254" s="184">
        <f t="shared" si="21"/>
        <v>0</v>
      </c>
      <c r="AQ254" s="25">
        <f>SUM(AQ245:AQ253)</f>
        <v>0</v>
      </c>
      <c r="AR254" s="23" t="e">
        <f>SUMPRODUCT(AR245:AR253,AD245:AD253)/AD254</f>
        <v>#DIV/0!</v>
      </c>
      <c r="AS254" s="23" t="e">
        <f>SUMPRODUCT(AS245:AS253,AD245:AD253)/AD254</f>
        <v>#DIV/0!</v>
      </c>
      <c r="AT254" s="22">
        <f>SUM(AT245:AT253)</f>
        <v>0</v>
      </c>
      <c r="AU254" s="23" t="e">
        <f>SUMPRODUCT(AU245:AU253,AD245:AD253)/AD254</f>
        <v>#DIV/0!</v>
      </c>
      <c r="AV254" s="221" t="e">
        <f>SUMPRODUCT(AV245:AV253,AD245:AD253)/AD254</f>
        <v>#DIV/0!</v>
      </c>
      <c r="AW254" s="22">
        <f>SUM(AW245:AW253)</f>
        <v>0</v>
      </c>
    </row>
    <row r="257" spans="1:46" ht="19.899999999999999">
      <c r="A257" s="4" t="s">
        <v>252</v>
      </c>
      <c r="W257" s="265"/>
      <c r="X257" s="4" t="s">
        <v>252</v>
      </c>
      <c r="AA257" s="104"/>
      <c r="AB257" s="104"/>
      <c r="AC257" s="104"/>
      <c r="AD257" s="104"/>
      <c r="AE257" s="104"/>
      <c r="AF257" s="104"/>
    </row>
    <row r="258" spans="1:46" s="176" customFormat="1" ht="12.75">
      <c r="A258" s="74" t="s">
        <v>315</v>
      </c>
      <c r="W258" s="265"/>
      <c r="X258" s="74" t="s">
        <v>328</v>
      </c>
    </row>
    <row r="259" spans="1:46" s="176" customFormat="1" ht="10.15" thickBot="1">
      <c r="A259" s="6"/>
      <c r="W259" s="265"/>
      <c r="X259" s="6"/>
    </row>
    <row r="260" spans="1:46" s="176" customFormat="1" ht="27" customHeight="1">
      <c r="A260" s="6"/>
      <c r="B260" s="297" t="s">
        <v>49</v>
      </c>
      <c r="C260" s="289" t="s">
        <v>50</v>
      </c>
      <c r="D260" s="299" t="s">
        <v>83</v>
      </c>
      <c r="E260" s="300"/>
      <c r="F260" s="300"/>
      <c r="G260" s="300"/>
      <c r="H260" s="301"/>
      <c r="I260" s="302" t="s">
        <v>88</v>
      </c>
      <c r="J260" s="303"/>
      <c r="K260" s="304"/>
      <c r="L260" s="302" t="s">
        <v>319</v>
      </c>
      <c r="M260" s="303"/>
      <c r="N260" s="303"/>
      <c r="O260" s="303"/>
      <c r="P260" s="303"/>
      <c r="Q260" s="304"/>
      <c r="R260" s="289" t="s">
        <v>334</v>
      </c>
      <c r="S260" s="289" t="s">
        <v>276</v>
      </c>
      <c r="T260" s="258" t="s">
        <v>309</v>
      </c>
      <c r="U260" s="260" t="s">
        <v>80</v>
      </c>
      <c r="V260" s="262" t="s">
        <v>250</v>
      </c>
      <c r="W260" s="265"/>
      <c r="X260" s="6"/>
      <c r="Y260" s="297" t="s">
        <v>49</v>
      </c>
      <c r="Z260" s="289" t="s">
        <v>50</v>
      </c>
      <c r="AA260" s="299" t="s">
        <v>83</v>
      </c>
      <c r="AB260" s="300"/>
      <c r="AC260" s="300"/>
      <c r="AD260" s="300"/>
      <c r="AE260" s="301"/>
      <c r="AF260" s="302" t="s">
        <v>88</v>
      </c>
      <c r="AG260" s="303"/>
      <c r="AH260" s="304"/>
      <c r="AI260" s="302" t="s">
        <v>319</v>
      </c>
      <c r="AJ260" s="303"/>
      <c r="AK260" s="303"/>
      <c r="AL260" s="303"/>
      <c r="AM260" s="303"/>
      <c r="AN260" s="304"/>
      <c r="AO260" s="268" t="s">
        <v>334</v>
      </c>
      <c r="AP260" s="289" t="s">
        <v>276</v>
      </c>
      <c r="AQ260" s="289" t="s">
        <v>309</v>
      </c>
      <c r="AR260" s="293" t="s">
        <v>80</v>
      </c>
      <c r="AS260" s="295" t="s">
        <v>250</v>
      </c>
      <c r="AT260"/>
    </row>
    <row r="261" spans="1:46" s="176" customFormat="1" ht="10.15" thickBot="1">
      <c r="A261" s="6"/>
      <c r="B261" s="298"/>
      <c r="C261" s="292"/>
      <c r="D261" s="251" t="s">
        <v>283</v>
      </c>
      <c r="E261" s="251" t="s">
        <v>284</v>
      </c>
      <c r="F261" s="171" t="s">
        <v>280</v>
      </c>
      <c r="G261" s="251" t="s">
        <v>281</v>
      </c>
      <c r="H261" s="251" t="s">
        <v>282</v>
      </c>
      <c r="I261" s="251" t="s">
        <v>51</v>
      </c>
      <c r="J261" s="251" t="s">
        <v>285</v>
      </c>
      <c r="K261" s="251" t="s">
        <v>286</v>
      </c>
      <c r="L261" s="251" t="s">
        <v>51</v>
      </c>
      <c r="M261" s="251" t="s">
        <v>283</v>
      </c>
      <c r="N261" s="251" t="s">
        <v>284</v>
      </c>
      <c r="O261" s="171" t="s">
        <v>280</v>
      </c>
      <c r="P261" s="251" t="s">
        <v>281</v>
      </c>
      <c r="Q261" s="251" t="s">
        <v>282</v>
      </c>
      <c r="R261" s="292"/>
      <c r="S261" s="292"/>
      <c r="T261" s="259"/>
      <c r="U261" s="261"/>
      <c r="V261" s="263"/>
      <c r="W261" s="265"/>
      <c r="X261" s="6"/>
      <c r="Y261" s="298"/>
      <c r="Z261" s="292"/>
      <c r="AA261" s="251" t="s">
        <v>283</v>
      </c>
      <c r="AB261" s="251" t="s">
        <v>284</v>
      </c>
      <c r="AC261" s="171" t="s">
        <v>280</v>
      </c>
      <c r="AD261" s="251" t="s">
        <v>281</v>
      </c>
      <c r="AE261" s="251" t="s">
        <v>282</v>
      </c>
      <c r="AF261" s="251" t="s">
        <v>51</v>
      </c>
      <c r="AG261" s="251" t="s">
        <v>285</v>
      </c>
      <c r="AH261" s="251" t="s">
        <v>286</v>
      </c>
      <c r="AI261" s="251" t="s">
        <v>51</v>
      </c>
      <c r="AJ261" s="251" t="s">
        <v>283</v>
      </c>
      <c r="AK261" s="251" t="s">
        <v>284</v>
      </c>
      <c r="AL261" s="171" t="s">
        <v>280</v>
      </c>
      <c r="AM261" s="251" t="s">
        <v>281</v>
      </c>
      <c r="AN261" s="251" t="s">
        <v>282</v>
      </c>
      <c r="AO261" s="270"/>
      <c r="AP261" s="292"/>
      <c r="AQ261" s="292"/>
      <c r="AR261" s="294"/>
      <c r="AS261" s="296"/>
      <c r="AT261"/>
    </row>
    <row r="262" spans="1:46" s="176" customFormat="1" ht="10.15" thickBot="1">
      <c r="A262" s="181" t="s">
        <v>316</v>
      </c>
      <c r="B262" s="99"/>
      <c r="C262" s="123"/>
      <c r="D262" s="197"/>
      <c r="E262" s="201"/>
      <c r="F262" s="201"/>
      <c r="G262" s="201"/>
      <c r="H262" s="201"/>
      <c r="I262" s="197"/>
      <c r="J262" s="197"/>
      <c r="K262" s="197"/>
      <c r="L262" s="197"/>
      <c r="M262" s="197"/>
      <c r="N262" s="201"/>
      <c r="O262" s="201"/>
      <c r="P262" s="201"/>
      <c r="Q262" s="201"/>
      <c r="R262" s="226"/>
      <c r="S262" s="226"/>
      <c r="T262" s="226"/>
      <c r="U262" s="197"/>
      <c r="V262" s="255"/>
      <c r="W262" s="265"/>
      <c r="X262" s="181" t="s">
        <v>316</v>
      </c>
      <c r="Y262" s="99"/>
      <c r="Z262" s="123"/>
      <c r="AA262" s="197"/>
      <c r="AB262" s="201"/>
      <c r="AC262" s="201"/>
      <c r="AD262" s="201"/>
      <c r="AE262" s="201"/>
      <c r="AF262" s="197"/>
      <c r="AG262" s="197"/>
      <c r="AH262" s="197"/>
      <c r="AI262" s="197"/>
      <c r="AJ262" s="197"/>
      <c r="AK262" s="201"/>
      <c r="AL262" s="201"/>
      <c r="AM262" s="201"/>
      <c r="AN262" s="201"/>
      <c r="AO262" s="201"/>
      <c r="AP262" s="226"/>
      <c r="AQ262" s="226"/>
      <c r="AR262" s="197"/>
      <c r="AS262" s="255"/>
      <c r="AT262"/>
    </row>
    <row r="263" spans="1:46" s="176" customFormat="1" ht="10.15" thickBot="1">
      <c r="A263" s="181" t="s">
        <v>317</v>
      </c>
      <c r="B263" s="99"/>
      <c r="C263" s="123"/>
      <c r="D263" s="197"/>
      <c r="E263" s="197"/>
      <c r="F263" s="197"/>
      <c r="G263" s="197"/>
      <c r="H263" s="197"/>
      <c r="I263" s="197"/>
      <c r="J263" s="197"/>
      <c r="K263" s="197"/>
      <c r="L263" s="197"/>
      <c r="M263" s="197"/>
      <c r="N263" s="197"/>
      <c r="O263" s="197"/>
      <c r="P263" s="197"/>
      <c r="Q263" s="197"/>
      <c r="R263" s="226"/>
      <c r="S263" s="226"/>
      <c r="T263" s="226"/>
      <c r="U263" s="197"/>
      <c r="V263" s="255"/>
      <c r="W263" s="265"/>
      <c r="X263" s="181" t="s">
        <v>317</v>
      </c>
      <c r="Y263" s="99"/>
      <c r="Z263" s="123"/>
      <c r="AA263" s="197"/>
      <c r="AB263" s="197"/>
      <c r="AC263" s="197"/>
      <c r="AD263" s="197"/>
      <c r="AE263" s="197"/>
      <c r="AF263" s="197"/>
      <c r="AG263" s="197"/>
      <c r="AH263" s="197"/>
      <c r="AI263" s="197"/>
      <c r="AJ263" s="197"/>
      <c r="AK263" s="197"/>
      <c r="AL263" s="197"/>
      <c r="AM263" s="197"/>
      <c r="AN263" s="197"/>
      <c r="AO263" s="197"/>
      <c r="AP263" s="226"/>
      <c r="AQ263" s="226"/>
      <c r="AR263" s="197"/>
      <c r="AS263" s="255"/>
      <c r="AT263"/>
    </row>
    <row r="264" spans="1:46" s="176" customFormat="1" ht="10.15" thickBot="1">
      <c r="A264" s="181" t="s">
        <v>318</v>
      </c>
      <c r="B264" s="198"/>
      <c r="C264" s="123"/>
      <c r="D264" s="197"/>
      <c r="E264" s="197"/>
      <c r="F264" s="197"/>
      <c r="G264" s="197"/>
      <c r="H264" s="197"/>
      <c r="I264" s="197"/>
      <c r="J264" s="197"/>
      <c r="K264" s="197"/>
      <c r="L264" s="197"/>
      <c r="M264" s="197"/>
      <c r="N264" s="197"/>
      <c r="O264" s="197"/>
      <c r="P264" s="197"/>
      <c r="Q264" s="197"/>
      <c r="R264" s="235"/>
      <c r="S264" s="235"/>
      <c r="T264" s="235"/>
      <c r="U264" s="196"/>
      <c r="V264" s="255"/>
      <c r="W264" s="265"/>
      <c r="X264" s="181" t="s">
        <v>318</v>
      </c>
      <c r="Y264" s="198"/>
      <c r="Z264" s="123"/>
      <c r="AA264" s="197"/>
      <c r="AB264" s="197"/>
      <c r="AC264" s="197"/>
      <c r="AD264" s="197"/>
      <c r="AE264" s="197"/>
      <c r="AF264" s="197"/>
      <c r="AG264" s="197"/>
      <c r="AH264" s="197"/>
      <c r="AI264" s="197"/>
      <c r="AJ264" s="197"/>
      <c r="AK264" s="197"/>
      <c r="AL264" s="197"/>
      <c r="AM264" s="197"/>
      <c r="AN264" s="197"/>
      <c r="AO264" s="196"/>
      <c r="AP264" s="235"/>
      <c r="AQ264" s="235"/>
      <c r="AR264" s="196"/>
      <c r="AS264" s="255"/>
      <c r="AT264"/>
    </row>
    <row r="265" spans="1:46" s="176" customFormat="1" ht="10.15" thickBot="1">
      <c r="A265" s="183" t="s">
        <v>19</v>
      </c>
      <c r="B265" s="24">
        <f t="shared" ref="B265:K265" si="22">SUM(B262:B264)</f>
        <v>0</v>
      </c>
      <c r="C265" s="149">
        <f t="shared" si="22"/>
        <v>0</v>
      </c>
      <c r="D265" s="25">
        <f t="shared" si="22"/>
        <v>0</v>
      </c>
      <c r="E265" s="25">
        <f t="shared" si="22"/>
        <v>0</v>
      </c>
      <c r="F265" s="25">
        <f t="shared" si="22"/>
        <v>0</v>
      </c>
      <c r="G265" s="25">
        <f t="shared" si="22"/>
        <v>0</v>
      </c>
      <c r="H265" s="25">
        <f t="shared" si="22"/>
        <v>0</v>
      </c>
      <c r="I265" s="25">
        <f t="shared" si="22"/>
        <v>0</v>
      </c>
      <c r="J265" s="25">
        <f t="shared" si="22"/>
        <v>0</v>
      </c>
      <c r="K265" s="25">
        <f t="shared" si="22"/>
        <v>0</v>
      </c>
      <c r="L265" s="25">
        <f t="shared" ref="L265:Q265" si="23">SUM(L262:L264)</f>
        <v>0</v>
      </c>
      <c r="M265" s="25">
        <f t="shared" si="23"/>
        <v>0</v>
      </c>
      <c r="N265" s="25">
        <f t="shared" si="23"/>
        <v>0</v>
      </c>
      <c r="O265" s="25">
        <f t="shared" si="23"/>
        <v>0</v>
      </c>
      <c r="P265" s="25">
        <f t="shared" si="23"/>
        <v>0</v>
      </c>
      <c r="Q265" s="25">
        <f t="shared" si="23"/>
        <v>0</v>
      </c>
      <c r="R265" s="23" t="e">
        <f>SUMPRODUCT(R262:R264,A262:A264)/A265</f>
        <v>#VALUE!</v>
      </c>
      <c r="S265" s="23" t="e">
        <f>SUMPRODUCT(S262:S264,B262:B264)/B265</f>
        <v>#DIV/0!</v>
      </c>
      <c r="T265" s="23" t="e">
        <f>SUMPRODUCT(T262:T264,B262:B264)/B265</f>
        <v>#DIV/0!</v>
      </c>
      <c r="U265" s="22">
        <f>SUM(U262:U264)</f>
        <v>0</v>
      </c>
      <c r="V265" s="256" t="e">
        <f>SUMPRODUCT(V262:V264,B262:B264)/B265</f>
        <v>#DIV/0!</v>
      </c>
      <c r="W265" s="265"/>
      <c r="X265" s="183" t="s">
        <v>19</v>
      </c>
      <c r="Y265" s="24">
        <f t="shared" ref="Y265:AH265" si="24">SUM(Y262:Y264)</f>
        <v>0</v>
      </c>
      <c r="Z265" s="149">
        <f t="shared" si="24"/>
        <v>0</v>
      </c>
      <c r="AA265" s="25">
        <f t="shared" si="24"/>
        <v>0</v>
      </c>
      <c r="AB265" s="25">
        <f t="shared" si="24"/>
        <v>0</v>
      </c>
      <c r="AC265" s="25">
        <f t="shared" si="24"/>
        <v>0</v>
      </c>
      <c r="AD265" s="25">
        <f t="shared" si="24"/>
        <v>0</v>
      </c>
      <c r="AE265" s="25">
        <f t="shared" si="24"/>
        <v>0</v>
      </c>
      <c r="AF265" s="25">
        <f t="shared" si="24"/>
        <v>0</v>
      </c>
      <c r="AG265" s="25">
        <f t="shared" si="24"/>
        <v>0</v>
      </c>
      <c r="AH265" s="25">
        <f t="shared" si="24"/>
        <v>0</v>
      </c>
      <c r="AI265" s="25">
        <f t="shared" ref="AI265:AN265" si="25">SUM(AI262:AI264)</f>
        <v>0</v>
      </c>
      <c r="AJ265" s="25">
        <f t="shared" si="25"/>
        <v>0</v>
      </c>
      <c r="AK265" s="25">
        <f t="shared" si="25"/>
        <v>0</v>
      </c>
      <c r="AL265" s="25">
        <f t="shared" si="25"/>
        <v>0</v>
      </c>
      <c r="AM265" s="25">
        <f t="shared" si="25"/>
        <v>0</v>
      </c>
      <c r="AN265" s="25">
        <f t="shared" si="25"/>
        <v>0</v>
      </c>
      <c r="AO265" s="22"/>
      <c r="AP265" s="23" t="e">
        <f>SUMPRODUCT(AP262:AP264,Y262:Y264)/Y265</f>
        <v>#DIV/0!</v>
      </c>
      <c r="AQ265" s="23" t="e">
        <f>SUMPRODUCT(AQ262:AQ264,Y262:Y264)/Y265</f>
        <v>#DIV/0!</v>
      </c>
      <c r="AR265" s="22">
        <f>SUM(AR262:AR264)</f>
        <v>0</v>
      </c>
      <c r="AS265" s="256" t="e">
        <f>SUMPRODUCT(AS262:AS264,Y262:Y264)/Y265</f>
        <v>#DIV/0!</v>
      </c>
      <c r="AT265"/>
    </row>
    <row r="266" spans="1:46" customFormat="1" ht="10.15" thickBot="1">
      <c r="V266" s="175"/>
      <c r="W266" s="266"/>
    </row>
    <row r="267" spans="1:46" s="175" customFormat="1" ht="10.15" thickBot="1">
      <c r="A267" s="272" t="s">
        <v>333</v>
      </c>
      <c r="B267" s="271"/>
      <c r="D267" s="269"/>
      <c r="E267" s="269"/>
      <c r="F267" s="269"/>
      <c r="G267" s="269"/>
      <c r="H267" s="269"/>
      <c r="I267" s="269"/>
      <c r="J267" s="269"/>
      <c r="K267" s="269"/>
      <c r="L267" s="269"/>
      <c r="M267" s="269"/>
      <c r="N267" s="269"/>
      <c r="O267" s="269"/>
      <c r="P267" s="269"/>
      <c r="Q267" s="269"/>
      <c r="R267" s="269"/>
      <c r="S267" s="269"/>
      <c r="T267" s="269"/>
      <c r="U267" s="269"/>
      <c r="V267" s="269"/>
      <c r="W267" s="273"/>
      <c r="X267" s="272" t="s">
        <v>333</v>
      </c>
      <c r="Y267" s="271"/>
      <c r="Z267" s="269"/>
      <c r="AA267" s="269"/>
      <c r="AB267" s="269"/>
      <c r="AC267" s="269"/>
      <c r="AD267" s="269"/>
      <c r="AE267" s="269"/>
      <c r="AF267" s="269"/>
      <c r="AG267" s="269"/>
      <c r="AH267" s="269"/>
      <c r="AI267" s="269"/>
      <c r="AJ267" s="269"/>
      <c r="AK267" s="269"/>
      <c r="AL267" s="269"/>
      <c r="AM267" s="269"/>
      <c r="AN267" s="269"/>
      <c r="AO267" s="269"/>
      <c r="AP267" s="269"/>
      <c r="AQ267" s="269"/>
      <c r="AR267" s="269"/>
      <c r="AS267" s="269"/>
      <c r="AT267" s="269"/>
    </row>
    <row r="268" spans="1:46" s="175" customFormat="1">
      <c r="W268" s="266"/>
    </row>
    <row r="269" spans="1:46" ht="12.75">
      <c r="A269" s="74" t="s">
        <v>253</v>
      </c>
      <c r="W269" s="265"/>
      <c r="X269" s="74" t="s">
        <v>257</v>
      </c>
    </row>
    <row r="270" spans="1:46" ht="10.15" thickBot="1">
      <c r="W270" s="265"/>
      <c r="X270" s="6"/>
    </row>
    <row r="271" spans="1:46" ht="27" customHeight="1">
      <c r="B271" s="297" t="s">
        <v>49</v>
      </c>
      <c r="C271" s="289" t="s">
        <v>50</v>
      </c>
      <c r="D271" s="299" t="s">
        <v>83</v>
      </c>
      <c r="E271" s="300"/>
      <c r="F271" s="300"/>
      <c r="G271" s="300"/>
      <c r="H271" s="301"/>
      <c r="I271" s="302" t="s">
        <v>88</v>
      </c>
      <c r="J271" s="303"/>
      <c r="K271" s="304"/>
      <c r="L271" s="302" t="s">
        <v>91</v>
      </c>
      <c r="M271" s="303"/>
      <c r="N271" s="304"/>
      <c r="O271" s="289" t="s">
        <v>82</v>
      </c>
      <c r="P271" s="289" t="s">
        <v>276</v>
      </c>
      <c r="Q271" s="289" t="s">
        <v>309</v>
      </c>
      <c r="R271" s="308" t="s">
        <v>80</v>
      </c>
      <c r="S271" s="289" t="s">
        <v>250</v>
      </c>
      <c r="T271" s="289" t="s">
        <v>251</v>
      </c>
      <c r="U271" s="306" t="s">
        <v>81</v>
      </c>
      <c r="V271" s="264"/>
      <c r="W271" s="265"/>
      <c r="X271" s="6"/>
      <c r="Y271" s="297" t="s">
        <v>49</v>
      </c>
      <c r="Z271" s="289" t="s">
        <v>50</v>
      </c>
      <c r="AA271" s="299" t="s">
        <v>83</v>
      </c>
      <c r="AB271" s="300"/>
      <c r="AC271" s="300"/>
      <c r="AD271" s="300"/>
      <c r="AE271" s="301"/>
      <c r="AF271" s="302" t="s">
        <v>88</v>
      </c>
      <c r="AG271" s="303"/>
      <c r="AH271" s="304"/>
      <c r="AI271" s="302" t="s">
        <v>91</v>
      </c>
      <c r="AJ271" s="303"/>
      <c r="AK271" s="304"/>
      <c r="AL271" s="289" t="s">
        <v>82</v>
      </c>
      <c r="AM271" s="289" t="s">
        <v>276</v>
      </c>
      <c r="AN271" s="289" t="s">
        <v>309</v>
      </c>
      <c r="AO271" s="308" t="s">
        <v>80</v>
      </c>
      <c r="AP271" s="289" t="s">
        <v>250</v>
      </c>
      <c r="AQ271" s="289" t="s">
        <v>251</v>
      </c>
      <c r="AR271" s="306" t="s">
        <v>81</v>
      </c>
    </row>
    <row r="272" spans="1:46" ht="10.15" thickBot="1">
      <c r="B272" s="298"/>
      <c r="C272" s="292"/>
      <c r="D272" s="251" t="s">
        <v>283</v>
      </c>
      <c r="E272" s="251" t="s">
        <v>284</v>
      </c>
      <c r="F272" s="171" t="s">
        <v>280</v>
      </c>
      <c r="G272" s="251" t="s">
        <v>281</v>
      </c>
      <c r="H272" s="251" t="s">
        <v>282</v>
      </c>
      <c r="I272" s="163" t="s">
        <v>51</v>
      </c>
      <c r="J272" s="163" t="s">
        <v>285</v>
      </c>
      <c r="K272" s="163" t="s">
        <v>286</v>
      </c>
      <c r="L272" s="163" t="s">
        <v>51</v>
      </c>
      <c r="M272" s="163" t="s">
        <v>285</v>
      </c>
      <c r="N272" s="163" t="s">
        <v>286</v>
      </c>
      <c r="O272" s="292"/>
      <c r="P272" s="292"/>
      <c r="Q272" s="292"/>
      <c r="R272" s="309"/>
      <c r="S272" s="290"/>
      <c r="T272" s="290"/>
      <c r="U272" s="307"/>
      <c r="V272" s="264"/>
      <c r="W272" s="265"/>
      <c r="X272" s="6"/>
      <c r="Y272" s="298"/>
      <c r="Z272" s="292"/>
      <c r="AA272" s="163" t="s">
        <v>283</v>
      </c>
      <c r="AB272" s="163" t="s">
        <v>284</v>
      </c>
      <c r="AC272" s="171" t="s">
        <v>280</v>
      </c>
      <c r="AD272" s="163" t="s">
        <v>281</v>
      </c>
      <c r="AE272" s="163" t="s">
        <v>282</v>
      </c>
      <c r="AF272" s="163" t="s">
        <v>51</v>
      </c>
      <c r="AG272" s="163" t="s">
        <v>285</v>
      </c>
      <c r="AH272" s="163" t="s">
        <v>286</v>
      </c>
      <c r="AI272" s="163" t="s">
        <v>51</v>
      </c>
      <c r="AJ272" s="163" t="s">
        <v>285</v>
      </c>
      <c r="AK272" s="163" t="s">
        <v>286</v>
      </c>
      <c r="AL272" s="292"/>
      <c r="AM272" s="292"/>
      <c r="AN272" s="292"/>
      <c r="AO272" s="309"/>
      <c r="AP272" s="290"/>
      <c r="AQ272" s="290"/>
      <c r="AR272" s="307"/>
    </row>
    <row r="273" spans="1:44" ht="10.15" thickBot="1">
      <c r="A273" s="17" t="s">
        <v>254</v>
      </c>
      <c r="B273" s="197"/>
      <c r="C273" s="123"/>
      <c r="D273" s="197"/>
      <c r="E273" s="197"/>
      <c r="F273" s="197"/>
      <c r="G273" s="197"/>
      <c r="H273" s="197"/>
      <c r="I273" s="197"/>
      <c r="J273" s="197"/>
      <c r="K273" s="197"/>
      <c r="L273" s="197"/>
      <c r="M273" s="197"/>
      <c r="N273" s="197"/>
      <c r="O273" s="197"/>
      <c r="P273" s="226"/>
      <c r="Q273" s="226"/>
      <c r="R273" s="197"/>
      <c r="S273" s="227"/>
      <c r="T273" s="228"/>
      <c r="U273" s="96"/>
      <c r="V273" s="238"/>
      <c r="W273" s="265"/>
      <c r="X273" s="17" t="s">
        <v>254</v>
      </c>
      <c r="Y273" s="197"/>
      <c r="Z273" s="123"/>
      <c r="AA273" s="197"/>
      <c r="AB273" s="197"/>
      <c r="AC273" s="197"/>
      <c r="AD273" s="197"/>
      <c r="AE273" s="197"/>
      <c r="AF273" s="197"/>
      <c r="AG273" s="197"/>
      <c r="AH273" s="197"/>
      <c r="AI273" s="197"/>
      <c r="AJ273" s="197"/>
      <c r="AK273" s="197"/>
      <c r="AL273" s="172"/>
      <c r="AM273" s="235"/>
      <c r="AN273" s="235"/>
      <c r="AO273" s="102"/>
      <c r="AP273" s="227"/>
      <c r="AQ273" s="228"/>
      <c r="AR273" s="96"/>
    </row>
    <row r="274" spans="1:44" ht="10.15" thickBot="1">
      <c r="A274" s="17" t="s">
        <v>255</v>
      </c>
      <c r="B274" s="197"/>
      <c r="C274" s="123"/>
      <c r="D274" s="197"/>
      <c r="E274" s="197"/>
      <c r="F274" s="197"/>
      <c r="G274" s="197"/>
      <c r="H274" s="197"/>
      <c r="I274" s="197"/>
      <c r="J274" s="197"/>
      <c r="K274" s="197"/>
      <c r="L274" s="197"/>
      <c r="M274" s="197"/>
      <c r="N274" s="197"/>
      <c r="O274" s="197"/>
      <c r="P274" s="226"/>
      <c r="Q274" s="226"/>
      <c r="R274" s="197"/>
      <c r="S274" s="227"/>
      <c r="T274" s="228"/>
      <c r="U274" s="96"/>
      <c r="V274" s="238"/>
      <c r="W274" s="265"/>
      <c r="X274" s="17" t="s">
        <v>255</v>
      </c>
      <c r="Y274" s="197"/>
      <c r="Z274" s="123"/>
      <c r="AA274" s="197"/>
      <c r="AB274" s="197"/>
      <c r="AC274" s="197"/>
      <c r="AD274" s="197"/>
      <c r="AE274" s="197"/>
      <c r="AF274" s="197"/>
      <c r="AG274" s="197"/>
      <c r="AH274" s="197"/>
      <c r="AI274" s="197"/>
      <c r="AJ274" s="197"/>
      <c r="AK274" s="197"/>
      <c r="AL274" s="172"/>
      <c r="AM274" s="235"/>
      <c r="AN274" s="235"/>
      <c r="AO274" s="102"/>
      <c r="AP274" s="227"/>
      <c r="AQ274" s="228"/>
      <c r="AR274" s="96"/>
    </row>
    <row r="275" spans="1:44" ht="10.15" thickBot="1">
      <c r="A275" s="17" t="s">
        <v>256</v>
      </c>
      <c r="B275" s="197"/>
      <c r="C275" s="123"/>
      <c r="D275" s="197"/>
      <c r="E275" s="197"/>
      <c r="F275" s="197"/>
      <c r="G275" s="197"/>
      <c r="H275" s="197"/>
      <c r="I275" s="197"/>
      <c r="J275" s="197"/>
      <c r="K275" s="197"/>
      <c r="L275" s="197"/>
      <c r="M275" s="197"/>
      <c r="N275" s="197"/>
      <c r="O275" s="197"/>
      <c r="P275" s="226"/>
      <c r="Q275" s="226"/>
      <c r="R275" s="197"/>
      <c r="S275" s="227"/>
      <c r="T275" s="228"/>
      <c r="U275" s="96"/>
      <c r="V275" s="238"/>
      <c r="W275" s="265"/>
      <c r="X275" s="17" t="s">
        <v>256</v>
      </c>
      <c r="Y275" s="197"/>
      <c r="Z275" s="123"/>
      <c r="AA275" s="197"/>
      <c r="AB275" s="197"/>
      <c r="AC275" s="197"/>
      <c r="AD275" s="197"/>
      <c r="AE275" s="197"/>
      <c r="AF275" s="197"/>
      <c r="AG275" s="197"/>
      <c r="AH275" s="197"/>
      <c r="AI275" s="197"/>
      <c r="AJ275" s="197"/>
      <c r="AK275" s="197"/>
      <c r="AL275" s="172"/>
      <c r="AM275" s="235"/>
      <c r="AN275" s="235"/>
      <c r="AO275" s="102"/>
      <c r="AP275" s="227"/>
      <c r="AQ275" s="228"/>
      <c r="AR275" s="96"/>
    </row>
    <row r="276" spans="1:44" ht="10.15" thickBot="1">
      <c r="A276" s="17" t="s">
        <v>259</v>
      </c>
      <c r="B276" s="197"/>
      <c r="C276" s="123"/>
      <c r="D276" s="197"/>
      <c r="E276" s="197"/>
      <c r="F276" s="197"/>
      <c r="G276" s="197"/>
      <c r="H276" s="197"/>
      <c r="I276" s="197"/>
      <c r="J276" s="197"/>
      <c r="K276" s="197"/>
      <c r="L276" s="197"/>
      <c r="M276" s="197"/>
      <c r="N276" s="197"/>
      <c r="O276" s="197"/>
      <c r="P276" s="226"/>
      <c r="Q276" s="226"/>
      <c r="R276" s="197"/>
      <c r="S276" s="227"/>
      <c r="T276" s="228"/>
      <c r="U276" s="96"/>
      <c r="V276" s="238"/>
      <c r="W276" s="265"/>
      <c r="X276" s="17" t="s">
        <v>259</v>
      </c>
      <c r="Y276" s="197"/>
      <c r="Z276" s="123"/>
      <c r="AA276" s="197"/>
      <c r="AB276" s="197"/>
      <c r="AC276" s="197"/>
      <c r="AD276" s="197"/>
      <c r="AE276" s="197"/>
      <c r="AF276" s="197"/>
      <c r="AG276" s="197"/>
      <c r="AH276" s="197"/>
      <c r="AI276" s="197"/>
      <c r="AJ276" s="197"/>
      <c r="AK276" s="197"/>
      <c r="AL276" s="172"/>
      <c r="AM276" s="235"/>
      <c r="AN276" s="235"/>
      <c r="AO276" s="102"/>
      <c r="AP276" s="227"/>
      <c r="AQ276" s="228"/>
      <c r="AR276" s="96"/>
    </row>
    <row r="277" spans="1:44" ht="10.15" thickBot="1">
      <c r="A277" s="17" t="s">
        <v>260</v>
      </c>
      <c r="B277" s="238"/>
      <c r="C277" s="123"/>
      <c r="D277" s="197"/>
      <c r="E277" s="197"/>
      <c r="F277" s="197"/>
      <c r="G277" s="197"/>
      <c r="H277" s="197"/>
      <c r="I277" s="197"/>
      <c r="J277" s="197"/>
      <c r="K277" s="197"/>
      <c r="L277" s="197"/>
      <c r="M277" s="197"/>
      <c r="N277" s="197"/>
      <c r="O277" s="197"/>
      <c r="P277" s="235"/>
      <c r="Q277" s="235"/>
      <c r="R277" s="196"/>
      <c r="S277" s="227"/>
      <c r="T277" s="228"/>
      <c r="U277" s="96"/>
      <c r="V277" s="238"/>
      <c r="W277" s="265"/>
      <c r="X277" s="17" t="s">
        <v>260</v>
      </c>
      <c r="Y277" s="238"/>
      <c r="Z277" s="123"/>
      <c r="AA277" s="197"/>
      <c r="AB277" s="197"/>
      <c r="AC277" s="197"/>
      <c r="AD277" s="197"/>
      <c r="AE277" s="197"/>
      <c r="AF277" s="197"/>
      <c r="AG277" s="197"/>
      <c r="AH277" s="197"/>
      <c r="AI277" s="197"/>
      <c r="AJ277" s="197"/>
      <c r="AK277" s="197"/>
      <c r="AL277" s="172"/>
      <c r="AM277" s="235"/>
      <c r="AN277" s="235"/>
      <c r="AO277" s="102"/>
      <c r="AP277" s="227"/>
      <c r="AQ277" s="228"/>
      <c r="AR277" s="96"/>
    </row>
    <row r="278" spans="1:44" ht="10.15" thickBot="1">
      <c r="A278" s="17" t="s">
        <v>258</v>
      </c>
      <c r="B278" s="238"/>
      <c r="C278" s="123"/>
      <c r="D278" s="197"/>
      <c r="E278" s="197"/>
      <c r="F278" s="197"/>
      <c r="G278" s="197"/>
      <c r="H278" s="197"/>
      <c r="I278" s="197"/>
      <c r="J278" s="197"/>
      <c r="K278" s="197"/>
      <c r="L278" s="197"/>
      <c r="M278" s="197"/>
      <c r="N278" s="197"/>
      <c r="O278" s="197"/>
      <c r="P278" s="235"/>
      <c r="Q278" s="235"/>
      <c r="R278" s="196"/>
      <c r="S278" s="227"/>
      <c r="T278" s="228"/>
      <c r="U278" s="96"/>
      <c r="V278" s="238"/>
      <c r="W278" s="265"/>
      <c r="X278" s="17" t="s">
        <v>258</v>
      </c>
      <c r="Y278" s="238"/>
      <c r="Z278" s="123"/>
      <c r="AA278" s="197"/>
      <c r="AB278" s="197"/>
      <c r="AC278" s="197"/>
      <c r="AD278" s="197"/>
      <c r="AE278" s="197"/>
      <c r="AF278" s="197"/>
      <c r="AG278" s="197"/>
      <c r="AH278" s="197"/>
      <c r="AI278" s="197"/>
      <c r="AJ278" s="197"/>
      <c r="AK278" s="197"/>
      <c r="AL278" s="172"/>
      <c r="AM278" s="235"/>
      <c r="AN278" s="235"/>
      <c r="AO278" s="102"/>
      <c r="AP278" s="227"/>
      <c r="AQ278" s="228"/>
      <c r="AR278" s="96"/>
    </row>
    <row r="279" spans="1:44" ht="10.15" thickBot="1">
      <c r="A279" s="17" t="s">
        <v>261</v>
      </c>
      <c r="B279" s="238"/>
      <c r="C279" s="123"/>
      <c r="D279" s="197"/>
      <c r="E279" s="197"/>
      <c r="F279" s="197"/>
      <c r="G279" s="197"/>
      <c r="H279" s="197"/>
      <c r="I279" s="197"/>
      <c r="J279" s="197"/>
      <c r="K279" s="197"/>
      <c r="L279" s="197"/>
      <c r="M279" s="197"/>
      <c r="N279" s="197"/>
      <c r="O279" s="197"/>
      <c r="P279" s="235"/>
      <c r="Q279" s="235"/>
      <c r="R279" s="196"/>
      <c r="S279" s="227"/>
      <c r="T279" s="228"/>
      <c r="U279" s="96"/>
      <c r="V279" s="238"/>
      <c r="W279" s="265"/>
      <c r="X279" s="17" t="s">
        <v>261</v>
      </c>
      <c r="Y279" s="238"/>
      <c r="Z279" s="123"/>
      <c r="AA279" s="197"/>
      <c r="AB279" s="197"/>
      <c r="AC279" s="197"/>
      <c r="AD279" s="197"/>
      <c r="AE279" s="197"/>
      <c r="AF279" s="197"/>
      <c r="AG279" s="197"/>
      <c r="AH279" s="197"/>
      <c r="AI279" s="197"/>
      <c r="AJ279" s="197"/>
      <c r="AK279" s="197"/>
      <c r="AL279" s="172"/>
      <c r="AM279" s="235"/>
      <c r="AN279" s="235"/>
      <c r="AO279" s="102"/>
      <c r="AP279" s="227"/>
      <c r="AQ279" s="228"/>
      <c r="AR279" s="96"/>
    </row>
    <row r="280" spans="1:44" s="176" customFormat="1" ht="10.15" thickBot="1">
      <c r="A280" s="183" t="s">
        <v>19</v>
      </c>
      <c r="B280" s="24">
        <f t="shared" ref="B280:O280" si="26">SUM(B273:B279)</f>
        <v>0</v>
      </c>
      <c r="C280" s="149">
        <f t="shared" si="26"/>
        <v>0</v>
      </c>
      <c r="D280" s="25">
        <f t="shared" si="26"/>
        <v>0</v>
      </c>
      <c r="E280" s="25">
        <f t="shared" si="26"/>
        <v>0</v>
      </c>
      <c r="F280" s="25">
        <f t="shared" si="26"/>
        <v>0</v>
      </c>
      <c r="G280" s="25">
        <f t="shared" si="26"/>
        <v>0</v>
      </c>
      <c r="H280" s="25">
        <f t="shared" si="26"/>
        <v>0</v>
      </c>
      <c r="I280" s="25">
        <f t="shared" si="26"/>
        <v>0</v>
      </c>
      <c r="J280" s="25">
        <f t="shared" si="26"/>
        <v>0</v>
      </c>
      <c r="K280" s="25">
        <f t="shared" si="26"/>
        <v>0</v>
      </c>
      <c r="L280" s="25">
        <f t="shared" si="26"/>
        <v>0</v>
      </c>
      <c r="M280" s="25">
        <f t="shared" si="26"/>
        <v>0</v>
      </c>
      <c r="N280" s="25">
        <f t="shared" si="26"/>
        <v>0</v>
      </c>
      <c r="O280" s="25">
        <f t="shared" si="26"/>
        <v>0</v>
      </c>
      <c r="P280" s="23" t="e">
        <f>SUMPRODUCT(P273:P279,B273:B279)/B280</f>
        <v>#DIV/0!</v>
      </c>
      <c r="Q280" s="23" t="e">
        <f>SUMPRODUCT(Q273:Q279,B273:B279)/B280</f>
        <v>#DIV/0!</v>
      </c>
      <c r="R280" s="22">
        <f>SUM(R273:R279)</f>
        <v>0</v>
      </c>
      <c r="S280" s="23" t="e">
        <f>SUMPRODUCT(S273:S279,B273:B279)/B280</f>
        <v>#DIV/0!</v>
      </c>
      <c r="T280" s="221" t="e">
        <f>SUMPRODUCT(T273:T279,B273:B279)/B280</f>
        <v>#DIV/0!</v>
      </c>
      <c r="U280" s="22">
        <f>SUM(U273:U279)</f>
        <v>0</v>
      </c>
      <c r="V280" s="267"/>
      <c r="W280" s="265"/>
      <c r="X280" s="183" t="s">
        <v>19</v>
      </c>
      <c r="Y280" s="24">
        <f t="shared" ref="Y280:AL280" si="27">SUM(Y273:Y279)</f>
        <v>0</v>
      </c>
      <c r="Z280" s="149">
        <f t="shared" si="27"/>
        <v>0</v>
      </c>
      <c r="AA280" s="25">
        <f t="shared" si="27"/>
        <v>0</v>
      </c>
      <c r="AB280" s="25">
        <f t="shared" si="27"/>
        <v>0</v>
      </c>
      <c r="AC280" s="25">
        <f t="shared" si="27"/>
        <v>0</v>
      </c>
      <c r="AD280" s="25">
        <f t="shared" si="27"/>
        <v>0</v>
      </c>
      <c r="AE280" s="25">
        <f t="shared" si="27"/>
        <v>0</v>
      </c>
      <c r="AF280" s="25">
        <f t="shared" si="27"/>
        <v>0</v>
      </c>
      <c r="AG280" s="25">
        <f t="shared" si="27"/>
        <v>0</v>
      </c>
      <c r="AH280" s="25">
        <f t="shared" si="27"/>
        <v>0</v>
      </c>
      <c r="AI280" s="25">
        <f t="shared" si="27"/>
        <v>0</v>
      </c>
      <c r="AJ280" s="25">
        <f t="shared" si="27"/>
        <v>0</v>
      </c>
      <c r="AK280" s="25">
        <f t="shared" si="27"/>
        <v>0</v>
      </c>
      <c r="AL280" s="25">
        <f t="shared" si="27"/>
        <v>0</v>
      </c>
      <c r="AM280" s="23" t="e">
        <f>SUMPRODUCT(AM273:AM279,Y273:Y279)/Y280</f>
        <v>#DIV/0!</v>
      </c>
      <c r="AN280" s="23" t="e">
        <f>SUMPRODUCT(AN273:AN279,Y273:Y279)/Y280</f>
        <v>#DIV/0!</v>
      </c>
      <c r="AO280" s="22">
        <f>SUM(AO273:AO279)</f>
        <v>0</v>
      </c>
      <c r="AP280" s="23" t="e">
        <f>SUMPRODUCT(AP273:AP279,Y273:Y279)/Y280</f>
        <v>#DIV/0!</v>
      </c>
      <c r="AQ280" s="221" t="e">
        <f>SUMPRODUCT(AQ273:AQ279,Y273:Y279)/Y280</f>
        <v>#DIV/0!</v>
      </c>
      <c r="AR280" s="22">
        <f>SUM(AR273:AR279)</f>
        <v>0</v>
      </c>
    </row>
  </sheetData>
  <mergeCells count="397">
    <mergeCell ref="AM271:AM272"/>
    <mergeCell ref="AN271:AN272"/>
    <mergeCell ref="AO271:AO272"/>
    <mergeCell ref="AP271:AP272"/>
    <mergeCell ref="AQ271:AQ272"/>
    <mergeCell ref="AR271:AR272"/>
    <mergeCell ref="S271:S272"/>
    <mergeCell ref="T271:T272"/>
    <mergeCell ref="U271:U272"/>
    <mergeCell ref="Y271:Y272"/>
    <mergeCell ref="Z271:Z272"/>
    <mergeCell ref="AA271:AE271"/>
    <mergeCell ref="L207:N207"/>
    <mergeCell ref="Z169:Z170"/>
    <mergeCell ref="C125:C126"/>
    <mergeCell ref="D125:E125"/>
    <mergeCell ref="I125:J125"/>
    <mergeCell ref="L125:M125"/>
    <mergeCell ref="O125:O126"/>
    <mergeCell ref="P125:P126"/>
    <mergeCell ref="AL271:AL272"/>
    <mergeCell ref="AF189:AH189"/>
    <mergeCell ref="AI189:AK189"/>
    <mergeCell ref="AF243:AJ243"/>
    <mergeCell ref="AA243:AE243"/>
    <mergeCell ref="Y243:Y244"/>
    <mergeCell ref="P244:P245"/>
    <mergeCell ref="P229:P230"/>
    <mergeCell ref="Q229:Q230"/>
    <mergeCell ref="R229:R230"/>
    <mergeCell ref="U229:U230"/>
    <mergeCell ref="U189:U190"/>
    <mergeCell ref="P189:P190"/>
    <mergeCell ref="Q189:Q190"/>
    <mergeCell ref="R189:R190"/>
    <mergeCell ref="S189:S190"/>
    <mergeCell ref="B271:B272"/>
    <mergeCell ref="C271:C272"/>
    <mergeCell ref="O271:O272"/>
    <mergeCell ref="P271:P272"/>
    <mergeCell ref="Q271:Q272"/>
    <mergeCell ref="R271:R272"/>
    <mergeCell ref="I271:K271"/>
    <mergeCell ref="L271:N271"/>
    <mergeCell ref="D271:H271"/>
    <mergeCell ref="I207:K207"/>
    <mergeCell ref="AR12:AR13"/>
    <mergeCell ref="AN32:AN33"/>
    <mergeCell ref="AR32:AR33"/>
    <mergeCell ref="AL146:AL147"/>
    <mergeCell ref="AO146:AO147"/>
    <mergeCell ref="AP146:AP147"/>
    <mergeCell ref="AQ146:AQ147"/>
    <mergeCell ref="AR146:AR147"/>
    <mergeCell ref="AM146:AM147"/>
    <mergeCell ref="AP32:AP33"/>
    <mergeCell ref="AM103:AM104"/>
    <mergeCell ref="AN125:AN126"/>
    <mergeCell ref="AQ125:AQ126"/>
    <mergeCell ref="AQ32:AQ33"/>
    <mergeCell ref="AP12:AP13"/>
    <mergeCell ref="AQ12:AQ13"/>
    <mergeCell ref="AN12:AN13"/>
    <mergeCell ref="AQ58:AQ59"/>
    <mergeCell ref="AR58:AR59"/>
    <mergeCell ref="AM12:AM13"/>
    <mergeCell ref="AO12:AO13"/>
    <mergeCell ref="AM32:AM33"/>
    <mergeCell ref="AO32:AO33"/>
    <mergeCell ref="P146:P147"/>
    <mergeCell ref="B125:B126"/>
    <mergeCell ref="B146:B147"/>
    <mergeCell ref="C146:C147"/>
    <mergeCell ref="D146:E146"/>
    <mergeCell ref="D32:H32"/>
    <mergeCell ref="B207:B208"/>
    <mergeCell ref="Y207:Y208"/>
    <mergeCell ref="Z207:Z208"/>
    <mergeCell ref="C207:C208"/>
    <mergeCell ref="O207:O208"/>
    <mergeCell ref="Z82:Z83"/>
    <mergeCell ref="Y58:Y59"/>
    <mergeCell ref="Z125:Z126"/>
    <mergeCell ref="I189:K189"/>
    <mergeCell ref="L189:N189"/>
    <mergeCell ref="Q125:Q126"/>
    <mergeCell ref="R125:R126"/>
    <mergeCell ref="D169:H169"/>
    <mergeCell ref="D189:H189"/>
    <mergeCell ref="D207:H207"/>
    <mergeCell ref="Z146:Z147"/>
    <mergeCell ref="B189:B190"/>
    <mergeCell ref="C189:C190"/>
    <mergeCell ref="A12:A13"/>
    <mergeCell ref="X12:X13"/>
    <mergeCell ref="T12:T13"/>
    <mergeCell ref="B12:B13"/>
    <mergeCell ref="O12:O13"/>
    <mergeCell ref="D58:H58"/>
    <mergeCell ref="D82:H82"/>
    <mergeCell ref="D103:H103"/>
    <mergeCell ref="P12:P13"/>
    <mergeCell ref="R103:R104"/>
    <mergeCell ref="U103:U104"/>
    <mergeCell ref="P103:P104"/>
    <mergeCell ref="Q32:Q33"/>
    <mergeCell ref="Q103:Q104"/>
    <mergeCell ref="C82:C83"/>
    <mergeCell ref="R82:R83"/>
    <mergeCell ref="C103:C104"/>
    <mergeCell ref="P82:P83"/>
    <mergeCell ref="C12:C13"/>
    <mergeCell ref="C32:C33"/>
    <mergeCell ref="C58:C59"/>
    <mergeCell ref="T103:T104"/>
    <mergeCell ref="O58:O59"/>
    <mergeCell ref="R32:R33"/>
    <mergeCell ref="O32:O33"/>
    <mergeCell ref="P32:P33"/>
    <mergeCell ref="O82:O83"/>
    <mergeCell ref="B82:B83"/>
    <mergeCell ref="B103:B104"/>
    <mergeCell ref="U146:U147"/>
    <mergeCell ref="I169:K169"/>
    <mergeCell ref="L169:N169"/>
    <mergeCell ref="AA103:AC103"/>
    <mergeCell ref="Y169:Y170"/>
    <mergeCell ref="B169:B170"/>
    <mergeCell ref="C169:C170"/>
    <mergeCell ref="O169:O170"/>
    <mergeCell ref="P169:P170"/>
    <mergeCell ref="Q169:Q170"/>
    <mergeCell ref="R169:R170"/>
    <mergeCell ref="U169:U170"/>
    <mergeCell ref="Y82:Y83"/>
    <mergeCell ref="S58:S59"/>
    <mergeCell ref="T58:T59"/>
    <mergeCell ref="B32:B33"/>
    <mergeCell ref="P58:P59"/>
    <mergeCell ref="B58:B59"/>
    <mergeCell ref="O146:O147"/>
    <mergeCell ref="S12:S13"/>
    <mergeCell ref="S32:S33"/>
    <mergeCell ref="AL82:AL83"/>
    <mergeCell ref="AF12:AH12"/>
    <mergeCell ref="AI12:AK12"/>
    <mergeCell ref="AA32:AE32"/>
    <mergeCell ref="AA58:AE58"/>
    <mergeCell ref="U82:U83"/>
    <mergeCell ref="AA82:AE82"/>
    <mergeCell ref="AL58:AL59"/>
    <mergeCell ref="Z12:Z13"/>
    <mergeCell ref="Z32:Z33"/>
    <mergeCell ref="Z58:Z59"/>
    <mergeCell ref="U32:U33"/>
    <mergeCell ref="Y32:Y33"/>
    <mergeCell ref="U12:U13"/>
    <mergeCell ref="Y12:Y13"/>
    <mergeCell ref="U58:U59"/>
    <mergeCell ref="AF82:AH82"/>
    <mergeCell ref="AI82:AK82"/>
    <mergeCell ref="T32:T33"/>
    <mergeCell ref="Q12:Q13"/>
    <mergeCell ref="R12:R13"/>
    <mergeCell ref="L82:N82"/>
    <mergeCell ref="S82:S83"/>
    <mergeCell ref="T82:T83"/>
    <mergeCell ref="S103:S104"/>
    <mergeCell ref="BF82:BF83"/>
    <mergeCell ref="BA58:BB58"/>
    <mergeCell ref="BA82:BB82"/>
    <mergeCell ref="BE12:BE13"/>
    <mergeCell ref="BF12:BF13"/>
    <mergeCell ref="BA12:BB12"/>
    <mergeCell ref="BA32:BB32"/>
    <mergeCell ref="AV32:AX32"/>
    <mergeCell ref="AU32:AU33"/>
    <mergeCell ref="AV58:AX58"/>
    <mergeCell ref="AU12:AU13"/>
    <mergeCell ref="AY58:AZ58"/>
    <mergeCell ref="AT32:AT33"/>
    <mergeCell ref="AF32:AH32"/>
    <mergeCell ref="AL32:AL33"/>
    <mergeCell ref="AI32:AK32"/>
    <mergeCell ref="AL12:AL13"/>
    <mergeCell ref="AA12:AE12"/>
    <mergeCell ref="BG82:BG83"/>
    <mergeCell ref="BG58:BG59"/>
    <mergeCell ref="BC32:BC33"/>
    <mergeCell ref="BD32:BD33"/>
    <mergeCell ref="BE32:BE33"/>
    <mergeCell ref="BE58:BE59"/>
    <mergeCell ref="BD12:BD13"/>
    <mergeCell ref="BC58:BC59"/>
    <mergeCell ref="BG12:BG13"/>
    <mergeCell ref="BE82:BE83"/>
    <mergeCell ref="BF32:BF33"/>
    <mergeCell ref="BF58:BF59"/>
    <mergeCell ref="BG32:BG33"/>
    <mergeCell ref="BD58:BD59"/>
    <mergeCell ref="BD82:BD83"/>
    <mergeCell ref="BH207:BH208"/>
    <mergeCell ref="AW207:AY207"/>
    <mergeCell ref="BE207:BE208"/>
    <mergeCell ref="AT12:AT13"/>
    <mergeCell ref="BA103:BB103"/>
    <mergeCell ref="BC82:BC83"/>
    <mergeCell ref="AV12:AX12"/>
    <mergeCell ref="BC12:BC13"/>
    <mergeCell ref="AY103:AZ103"/>
    <mergeCell ref="AY12:AZ12"/>
    <mergeCell ref="AY32:AZ32"/>
    <mergeCell ref="BE125:BE126"/>
    <mergeCell ref="BF125:BF126"/>
    <mergeCell ref="BG125:BG126"/>
    <mergeCell ref="BF169:BF170"/>
    <mergeCell ref="BG169:BG170"/>
    <mergeCell ref="BF146:BF147"/>
    <mergeCell ref="BG146:BG147"/>
    <mergeCell ref="BG103:BG104"/>
    <mergeCell ref="BC103:BC104"/>
    <mergeCell ref="BD103:BD104"/>
    <mergeCell ref="BE103:BE104"/>
    <mergeCell ref="BF103:BF104"/>
    <mergeCell ref="AU125:AU126"/>
    <mergeCell ref="BE189:BE190"/>
    <mergeCell ref="BF189:BF190"/>
    <mergeCell ref="AV169:AX169"/>
    <mergeCell ref="BC169:BC170"/>
    <mergeCell ref="BD169:BD170"/>
    <mergeCell ref="BE169:BE170"/>
    <mergeCell ref="AY169:AZ169"/>
    <mergeCell ref="AV146:AX146"/>
    <mergeCell ref="AY146:AZ146"/>
    <mergeCell ref="BA146:BB146"/>
    <mergeCell ref="BC146:BC147"/>
    <mergeCell ref="BD146:BD147"/>
    <mergeCell ref="BE146:BE147"/>
    <mergeCell ref="AW228:AW229"/>
    <mergeCell ref="AI169:AK169"/>
    <mergeCell ref="AN169:AN170"/>
    <mergeCell ref="AQ169:AQ170"/>
    <mergeCell ref="AR169:AR170"/>
    <mergeCell ref="BG207:BG208"/>
    <mergeCell ref="AZ207:BA207"/>
    <mergeCell ref="BB207:BC207"/>
    <mergeCell ref="BD207:BD208"/>
    <mergeCell ref="AL189:AL190"/>
    <mergeCell ref="BA169:BB169"/>
    <mergeCell ref="BG189:BG190"/>
    <mergeCell ref="AP189:AP190"/>
    <mergeCell ref="AT189:AT190"/>
    <mergeCell ref="AU189:AU190"/>
    <mergeCell ref="AV189:AX189"/>
    <mergeCell ref="AY189:AZ189"/>
    <mergeCell ref="AO189:AO190"/>
    <mergeCell ref="BD189:BD190"/>
    <mergeCell ref="BF207:BF208"/>
    <mergeCell ref="AU207:AU208"/>
    <mergeCell ref="AV207:AV208"/>
    <mergeCell ref="AL207:AL208"/>
    <mergeCell ref="BA189:BB189"/>
    <mergeCell ref="AT228:AT229"/>
    <mergeCell ref="AV228:AV229"/>
    <mergeCell ref="AK243:AM243"/>
    <mergeCell ref="AN243:AP243"/>
    <mergeCell ref="AQ243:AQ244"/>
    <mergeCell ref="AR243:AR244"/>
    <mergeCell ref="AS243:AS244"/>
    <mergeCell ref="AT243:AT244"/>
    <mergeCell ref="AV243:AV244"/>
    <mergeCell ref="AU228:AU229"/>
    <mergeCell ref="BD125:BD126"/>
    <mergeCell ref="AT103:AT104"/>
    <mergeCell ref="AU58:AU59"/>
    <mergeCell ref="AO82:AO83"/>
    <mergeCell ref="AO58:AO59"/>
    <mergeCell ref="AP125:AP126"/>
    <mergeCell ref="AI125:AK125"/>
    <mergeCell ref="AL125:AL126"/>
    <mergeCell ref="AM125:AM126"/>
    <mergeCell ref="AO125:AO126"/>
    <mergeCell ref="AV82:AX82"/>
    <mergeCell ref="AT82:AT83"/>
    <mergeCell ref="AN82:AN83"/>
    <mergeCell ref="AQ82:AQ83"/>
    <mergeCell ref="AR82:AR83"/>
    <mergeCell ref="AP82:AP83"/>
    <mergeCell ref="AM58:AM59"/>
    <mergeCell ref="AT125:AT126"/>
    <mergeCell ref="AV125:AX125"/>
    <mergeCell ref="AY125:AZ125"/>
    <mergeCell ref="AU103:AU104"/>
    <mergeCell ref="AV103:AX103"/>
    <mergeCell ref="BA125:BB125"/>
    <mergeCell ref="BC125:BC126"/>
    <mergeCell ref="D12:H12"/>
    <mergeCell ref="AF58:AH58"/>
    <mergeCell ref="AI58:AK58"/>
    <mergeCell ref="AF271:AH271"/>
    <mergeCell ref="AI271:AK271"/>
    <mergeCell ref="AF146:AH146"/>
    <mergeCell ref="AI146:AK146"/>
    <mergeCell ref="AN146:AN147"/>
    <mergeCell ref="Z243:Z244"/>
    <mergeCell ref="Z103:Z104"/>
    <mergeCell ref="Y103:Y104"/>
    <mergeCell ref="Z228:Z229"/>
    <mergeCell ref="AA228:AE228"/>
    <mergeCell ref="AA189:AE189"/>
    <mergeCell ref="AA207:AE207"/>
    <mergeCell ref="I146:J146"/>
    <mergeCell ref="Y228:Y229"/>
    <mergeCell ref="U125:U126"/>
    <mergeCell ref="Y125:Y126"/>
    <mergeCell ref="Q146:Q147"/>
    <mergeCell ref="R146:R147"/>
    <mergeCell ref="Y146:Y147"/>
    <mergeCell ref="O103:O104"/>
    <mergeCell ref="AF103:AG103"/>
    <mergeCell ref="AY82:AZ82"/>
    <mergeCell ref="I82:K82"/>
    <mergeCell ref="AT58:AT59"/>
    <mergeCell ref="AP58:AP59"/>
    <mergeCell ref="AU82:AU83"/>
    <mergeCell ref="AO103:AO104"/>
    <mergeCell ref="AI103:AJ103"/>
    <mergeCell ref="AL103:AL104"/>
    <mergeCell ref="AP103:AP104"/>
    <mergeCell ref="AN58:AN59"/>
    <mergeCell ref="AM82:AM83"/>
    <mergeCell ref="AT146:AT147"/>
    <mergeCell ref="AU146:AU147"/>
    <mergeCell ref="AL169:AL170"/>
    <mergeCell ref="AM169:AM170"/>
    <mergeCell ref="AO169:AO170"/>
    <mergeCell ref="AP169:AP170"/>
    <mergeCell ref="AT169:AT170"/>
    <mergeCell ref="AU169:AU170"/>
    <mergeCell ref="Q58:Q59"/>
    <mergeCell ref="R58:R59"/>
    <mergeCell ref="Q82:Q83"/>
    <mergeCell ref="S169:S170"/>
    <mergeCell ref="T169:T170"/>
    <mergeCell ref="AF169:AH169"/>
    <mergeCell ref="AR125:AR126"/>
    <mergeCell ref="AF125:AH125"/>
    <mergeCell ref="AA125:AE125"/>
    <mergeCell ref="AA146:AE146"/>
    <mergeCell ref="AA169:AE169"/>
    <mergeCell ref="I12:K12"/>
    <mergeCell ref="L12:N12"/>
    <mergeCell ref="I32:K32"/>
    <mergeCell ref="L32:N32"/>
    <mergeCell ref="I58:K58"/>
    <mergeCell ref="L58:N58"/>
    <mergeCell ref="L146:M146"/>
    <mergeCell ref="I103:K103"/>
    <mergeCell ref="L103:N103"/>
    <mergeCell ref="B260:B261"/>
    <mergeCell ref="C260:C261"/>
    <mergeCell ref="D260:H260"/>
    <mergeCell ref="I260:K260"/>
    <mergeCell ref="L260:Q260"/>
    <mergeCell ref="S260:S261"/>
    <mergeCell ref="AI260:AN260"/>
    <mergeCell ref="AP260:AP261"/>
    <mergeCell ref="BC189:BC190"/>
    <mergeCell ref="O189:O190"/>
    <mergeCell ref="AN189:AN190"/>
    <mergeCell ref="AQ189:AQ190"/>
    <mergeCell ref="AR189:AR190"/>
    <mergeCell ref="AF228:AJ228"/>
    <mergeCell ref="AF207:AH207"/>
    <mergeCell ref="AI207:AK207"/>
    <mergeCell ref="AM189:AM190"/>
    <mergeCell ref="AU243:AU244"/>
    <mergeCell ref="AW243:AW244"/>
    <mergeCell ref="AK228:AM228"/>
    <mergeCell ref="AN228:AP228"/>
    <mergeCell ref="AQ228:AQ229"/>
    <mergeCell ref="AR228:AR229"/>
    <mergeCell ref="AS228:AS229"/>
    <mergeCell ref="T189:T190"/>
    <mergeCell ref="Q244:Q245"/>
    <mergeCell ref="R244:R245"/>
    <mergeCell ref="U244:U245"/>
    <mergeCell ref="R260:R261"/>
    <mergeCell ref="AQ260:AQ261"/>
    <mergeCell ref="AR260:AR261"/>
    <mergeCell ref="AS260:AS261"/>
    <mergeCell ref="Y260:Y261"/>
    <mergeCell ref="Z260:Z261"/>
    <mergeCell ref="AA260:AE260"/>
    <mergeCell ref="AF260:AH260"/>
    <mergeCell ref="Y189:Y190"/>
    <mergeCell ref="Z189:Z190"/>
  </mergeCells>
  <phoneticPr fontId="50" type="noConversion"/>
  <pageMargins left="0.25" right="0.25" top="0.75" bottom="0.75" header="0.3" footer="0.3"/>
  <pageSetup paperSize="8" scale="36" fitToHeight="0" pageOrder="overThenDown" orientation="landscape" r:id="rId1"/>
  <headerFooter>
    <oddHeader>&amp;LUK mortgage portfolio asset quality data template Single Dimensional</oddHeader>
    <oddFooter>Page &amp;P</oddFooter>
  </headerFooter>
  <rowBreaks count="2" manualBreakCount="2">
    <brk id="121" max="50" man="1"/>
    <brk id="222" max="50" man="1"/>
  </rowBreaks>
  <colBreaks count="1" manualBreakCount="1">
    <brk id="20" max="278"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737"/>
  <sheetViews>
    <sheetView showGridLines="0" view="pageBreakPreview" zoomScale="80" zoomScaleNormal="85" zoomScaleSheetLayoutView="80" workbookViewId="0">
      <selection activeCell="T769" sqref="T769"/>
    </sheetView>
  </sheetViews>
  <sheetFormatPr defaultColWidth="14.81640625" defaultRowHeight="9.75"/>
  <cols>
    <col min="1" max="1" width="34.6328125" style="8" customWidth="1"/>
    <col min="2" max="4" width="14.81640625" style="8"/>
    <col min="5" max="5" width="24.81640625" style="8" bestFit="1" customWidth="1"/>
    <col min="6" max="15" width="14.81640625" style="8"/>
    <col min="16" max="16" width="15.453125" style="8" customWidth="1"/>
    <col min="17" max="19" width="15.81640625" style="8" customWidth="1"/>
    <col min="20" max="20" width="32" style="8" customWidth="1"/>
    <col min="21" max="25" width="14.81640625" style="8"/>
    <col min="26" max="26" width="18" style="8" customWidth="1"/>
    <col min="27" max="31" width="14.81640625" style="8"/>
    <col min="32" max="32" width="17.6328125" style="8" customWidth="1"/>
    <col min="33" max="34" width="14.81640625" style="8"/>
    <col min="35" max="37" width="14.81640625" style="8" customWidth="1"/>
    <col min="38" max="16384" width="14.81640625" style="8"/>
  </cols>
  <sheetData>
    <row r="1" spans="1:37" s="3" customFormat="1" ht="17.25">
      <c r="A1" s="107"/>
    </row>
    <row r="2" spans="1:37" s="3" customFormat="1" ht="11.65">
      <c r="A2" s="75"/>
    </row>
    <row r="3" spans="1:37" s="3" customFormat="1" ht="19.899999999999999">
      <c r="A3" s="4" t="s">
        <v>273</v>
      </c>
    </row>
    <row r="4" spans="1:37" s="3" customFormat="1" ht="11.65">
      <c r="A4" s="75"/>
    </row>
    <row r="5" spans="1:37" s="3" customFormat="1">
      <c r="A5" s="6"/>
    </row>
    <row r="6" spans="1:37" s="3" customFormat="1">
      <c r="A6" s="5" t="s">
        <v>34</v>
      </c>
    </row>
    <row r="7" spans="1:37" s="3" customFormat="1">
      <c r="A7" s="6" t="s">
        <v>35</v>
      </c>
    </row>
    <row r="8" spans="1:37" s="3" customFormat="1">
      <c r="A8" s="6"/>
    </row>
    <row r="9" spans="1:37" s="3" customFormat="1">
      <c r="A9" s="6"/>
    </row>
    <row r="10" spans="1:37" s="3" customFormat="1" ht="15">
      <c r="A10" s="11" t="s">
        <v>37</v>
      </c>
      <c r="T10" s="11" t="s">
        <v>37</v>
      </c>
    </row>
    <row r="11" spans="1:37" s="3" customFormat="1" ht="10.15" thickBot="1">
      <c r="A11" s="9" t="s">
        <v>231</v>
      </c>
      <c r="T11" s="9" t="s">
        <v>84</v>
      </c>
    </row>
    <row r="12" spans="1:37" s="3" customFormat="1" ht="11.25" customHeight="1" thickBot="1">
      <c r="A12" s="9"/>
      <c r="B12" s="314" t="s">
        <v>1</v>
      </c>
      <c r="C12" s="303"/>
      <c r="D12" s="303"/>
      <c r="E12" s="303"/>
      <c r="F12" s="303"/>
      <c r="G12" s="303"/>
      <c r="H12" s="303"/>
      <c r="I12" s="303"/>
      <c r="J12" s="303"/>
      <c r="K12" s="303"/>
      <c r="L12" s="303"/>
      <c r="M12" s="303"/>
      <c r="N12" s="303"/>
      <c r="O12" s="315"/>
      <c r="T12" s="9"/>
      <c r="U12" s="314" t="s">
        <v>1</v>
      </c>
      <c r="V12" s="303"/>
      <c r="W12" s="303"/>
      <c r="X12" s="303"/>
      <c r="Y12" s="303"/>
      <c r="Z12" s="303"/>
      <c r="AA12" s="303"/>
      <c r="AB12" s="303"/>
      <c r="AC12" s="303"/>
      <c r="AD12" s="303"/>
      <c r="AE12" s="303"/>
      <c r="AF12" s="303"/>
      <c r="AG12" s="303"/>
      <c r="AH12" s="315"/>
      <c r="AI12" s="176"/>
      <c r="AJ12" s="176"/>
      <c r="AK12" s="176"/>
    </row>
    <row r="13" spans="1:37" s="3" customFormat="1" ht="19.899999999999999" thickBot="1">
      <c r="A13" s="26" t="s">
        <v>36</v>
      </c>
      <c r="B13" s="27" t="s">
        <v>3</v>
      </c>
      <c r="C13" s="28" t="s">
        <v>6</v>
      </c>
      <c r="D13" s="28" t="s">
        <v>7</v>
      </c>
      <c r="E13" s="28" t="s">
        <v>8</v>
      </c>
      <c r="F13" s="28" t="s">
        <v>5</v>
      </c>
      <c r="G13" s="28" t="s">
        <v>9</v>
      </c>
      <c r="H13" s="28" t="s">
        <v>10</v>
      </c>
      <c r="I13" s="28" t="s">
        <v>11</v>
      </c>
      <c r="J13" s="28" t="s">
        <v>12</v>
      </c>
      <c r="K13" s="28" t="s">
        <v>13</v>
      </c>
      <c r="L13" s="28" t="s">
        <v>4</v>
      </c>
      <c r="M13" s="29" t="s">
        <v>14</v>
      </c>
      <c r="N13" s="30" t="s">
        <v>54</v>
      </c>
      <c r="O13" s="31" t="s">
        <v>19</v>
      </c>
      <c r="T13" s="26" t="s">
        <v>36</v>
      </c>
      <c r="U13" s="200" t="s">
        <v>3</v>
      </c>
      <c r="V13" s="166" t="s">
        <v>6</v>
      </c>
      <c r="W13" s="166" t="s">
        <v>7</v>
      </c>
      <c r="X13" s="166" t="s">
        <v>8</v>
      </c>
      <c r="Y13" s="166" t="s">
        <v>5</v>
      </c>
      <c r="Z13" s="166" t="s">
        <v>9</v>
      </c>
      <c r="AA13" s="166" t="s">
        <v>10</v>
      </c>
      <c r="AB13" s="166" t="s">
        <v>11</v>
      </c>
      <c r="AC13" s="166" t="s">
        <v>12</v>
      </c>
      <c r="AD13" s="166" t="s">
        <v>13</v>
      </c>
      <c r="AE13" s="166" t="s">
        <v>4</v>
      </c>
      <c r="AF13" s="199" t="s">
        <v>14</v>
      </c>
      <c r="AG13" s="30" t="s">
        <v>54</v>
      </c>
      <c r="AH13" s="31" t="s">
        <v>19</v>
      </c>
      <c r="AI13" s="176"/>
      <c r="AJ13" s="176"/>
      <c r="AK13" s="176"/>
    </row>
    <row r="14" spans="1:37" s="3" customFormat="1">
      <c r="A14" s="17" t="s">
        <v>187</v>
      </c>
      <c r="B14" s="101"/>
      <c r="C14" s="100"/>
      <c r="D14" s="100"/>
      <c r="E14" s="100"/>
      <c r="F14" s="100"/>
      <c r="G14" s="100"/>
      <c r="H14" s="100"/>
      <c r="I14" s="100"/>
      <c r="J14" s="100"/>
      <c r="K14" s="100"/>
      <c r="L14" s="100"/>
      <c r="M14" s="100"/>
      <c r="N14" s="100"/>
      <c r="O14" s="32">
        <f>SUM(B14:N14)</f>
        <v>0</v>
      </c>
      <c r="T14" s="17" t="s">
        <v>187</v>
      </c>
      <c r="U14" s="101"/>
      <c r="V14" s="100"/>
      <c r="W14" s="100"/>
      <c r="X14" s="100"/>
      <c r="Y14" s="100"/>
      <c r="Z14" s="100"/>
      <c r="AA14" s="100"/>
      <c r="AB14" s="100"/>
      <c r="AC14" s="100"/>
      <c r="AD14" s="100"/>
      <c r="AE14" s="100"/>
      <c r="AF14" s="100"/>
      <c r="AG14" s="100"/>
      <c r="AH14" s="186">
        <f>SUM(U14:AG14)</f>
        <v>0</v>
      </c>
      <c r="AI14" s="176"/>
      <c r="AJ14" s="176"/>
      <c r="AK14" s="176"/>
    </row>
    <row r="15" spans="1:37" s="3" customFormat="1">
      <c r="A15" s="18" t="s">
        <v>188</v>
      </c>
      <c r="B15" s="99"/>
      <c r="C15" s="197"/>
      <c r="D15" s="197"/>
      <c r="E15" s="197"/>
      <c r="F15" s="197"/>
      <c r="G15" s="197"/>
      <c r="H15" s="197"/>
      <c r="I15" s="197"/>
      <c r="J15" s="197"/>
      <c r="K15" s="197"/>
      <c r="L15" s="197"/>
      <c r="M15" s="197"/>
      <c r="N15" s="197"/>
      <c r="O15" s="91">
        <f t="shared" ref="O15:O30" si="0">SUM(B15:N15)</f>
        <v>0</v>
      </c>
      <c r="T15" s="18" t="s">
        <v>188</v>
      </c>
      <c r="U15" s="99"/>
      <c r="V15" s="197"/>
      <c r="W15" s="197"/>
      <c r="X15" s="197"/>
      <c r="Y15" s="197"/>
      <c r="Z15" s="197"/>
      <c r="AA15" s="197"/>
      <c r="AB15" s="197"/>
      <c r="AC15" s="197"/>
      <c r="AD15" s="197"/>
      <c r="AE15" s="197"/>
      <c r="AF15" s="197"/>
      <c r="AG15" s="197"/>
      <c r="AH15" s="186">
        <f t="shared" ref="AH15:AH30" si="1">SUM(U15:AG15)</f>
        <v>0</v>
      </c>
      <c r="AI15" s="176"/>
      <c r="AJ15" s="176"/>
      <c r="AK15" s="176"/>
    </row>
    <row r="16" spans="1:37" s="3" customFormat="1">
      <c r="A16" s="18" t="s">
        <v>196</v>
      </c>
      <c r="B16" s="99"/>
      <c r="C16" s="197"/>
      <c r="D16" s="197"/>
      <c r="E16" s="197"/>
      <c r="F16" s="197"/>
      <c r="G16" s="197"/>
      <c r="H16" s="197"/>
      <c r="I16" s="197"/>
      <c r="J16" s="197"/>
      <c r="K16" s="197"/>
      <c r="L16" s="197"/>
      <c r="M16" s="197"/>
      <c r="N16" s="197"/>
      <c r="O16" s="91">
        <f t="shared" si="0"/>
        <v>0</v>
      </c>
      <c r="T16" s="18" t="s">
        <v>196</v>
      </c>
      <c r="U16" s="99"/>
      <c r="V16" s="197"/>
      <c r="W16" s="197"/>
      <c r="X16" s="197"/>
      <c r="Y16" s="197"/>
      <c r="Z16" s="197"/>
      <c r="AA16" s="197"/>
      <c r="AB16" s="197"/>
      <c r="AC16" s="197"/>
      <c r="AD16" s="197"/>
      <c r="AE16" s="197"/>
      <c r="AF16" s="197"/>
      <c r="AG16" s="197"/>
      <c r="AH16" s="186">
        <f t="shared" si="1"/>
        <v>0</v>
      </c>
      <c r="AI16" s="176"/>
      <c r="AJ16" s="176"/>
      <c r="AK16" s="176"/>
    </row>
    <row r="17" spans="1:37" s="3" customFormat="1">
      <c r="A17" s="18" t="s">
        <v>197</v>
      </c>
      <c r="B17" s="99"/>
      <c r="C17" s="197"/>
      <c r="D17" s="197"/>
      <c r="E17" s="197"/>
      <c r="F17" s="197"/>
      <c r="G17" s="197"/>
      <c r="H17" s="197"/>
      <c r="I17" s="197"/>
      <c r="J17" s="197"/>
      <c r="K17" s="197"/>
      <c r="L17" s="197"/>
      <c r="M17" s="197"/>
      <c r="N17" s="197"/>
      <c r="O17" s="91">
        <f t="shared" si="0"/>
        <v>0</v>
      </c>
      <c r="T17" s="18" t="s">
        <v>197</v>
      </c>
      <c r="U17" s="99"/>
      <c r="V17" s="197"/>
      <c r="W17" s="197"/>
      <c r="X17" s="197"/>
      <c r="Y17" s="197"/>
      <c r="Z17" s="197"/>
      <c r="AA17" s="197"/>
      <c r="AB17" s="197"/>
      <c r="AC17" s="197"/>
      <c r="AD17" s="197"/>
      <c r="AE17" s="197"/>
      <c r="AF17" s="197"/>
      <c r="AG17" s="197"/>
      <c r="AH17" s="186">
        <f t="shared" si="1"/>
        <v>0</v>
      </c>
      <c r="AI17" s="176"/>
      <c r="AJ17" s="176"/>
      <c r="AK17" s="176"/>
    </row>
    <row r="18" spans="1:37" s="3" customFormat="1">
      <c r="A18" s="18" t="s">
        <v>195</v>
      </c>
      <c r="B18" s="99"/>
      <c r="C18" s="197"/>
      <c r="D18" s="197"/>
      <c r="E18" s="197"/>
      <c r="F18" s="197"/>
      <c r="G18" s="197"/>
      <c r="H18" s="197"/>
      <c r="I18" s="197"/>
      <c r="J18" s="197"/>
      <c r="K18" s="197"/>
      <c r="L18" s="197"/>
      <c r="M18" s="197"/>
      <c r="N18" s="197"/>
      <c r="O18" s="91">
        <f t="shared" si="0"/>
        <v>0</v>
      </c>
      <c r="T18" s="18" t="s">
        <v>195</v>
      </c>
      <c r="U18" s="99"/>
      <c r="V18" s="197"/>
      <c r="W18" s="197"/>
      <c r="X18" s="197"/>
      <c r="Y18" s="197"/>
      <c r="Z18" s="197"/>
      <c r="AA18" s="197"/>
      <c r="AB18" s="197"/>
      <c r="AC18" s="197"/>
      <c r="AD18" s="197"/>
      <c r="AE18" s="197"/>
      <c r="AF18" s="197"/>
      <c r="AG18" s="197"/>
      <c r="AH18" s="186">
        <f t="shared" si="1"/>
        <v>0</v>
      </c>
      <c r="AI18" s="176"/>
      <c r="AJ18" s="176"/>
      <c r="AK18" s="176"/>
    </row>
    <row r="19" spans="1:37" s="3" customFormat="1">
      <c r="A19" s="18" t="s">
        <v>198</v>
      </c>
      <c r="B19" s="99"/>
      <c r="C19" s="197"/>
      <c r="D19" s="197"/>
      <c r="E19" s="197"/>
      <c r="F19" s="197"/>
      <c r="G19" s="197"/>
      <c r="H19" s="197"/>
      <c r="I19" s="197"/>
      <c r="J19" s="197"/>
      <c r="K19" s="197"/>
      <c r="L19" s="197"/>
      <c r="M19" s="197"/>
      <c r="N19" s="197"/>
      <c r="O19" s="91">
        <f t="shared" si="0"/>
        <v>0</v>
      </c>
      <c r="T19" s="18" t="s">
        <v>198</v>
      </c>
      <c r="U19" s="99"/>
      <c r="V19" s="197"/>
      <c r="W19" s="197"/>
      <c r="X19" s="197"/>
      <c r="Y19" s="197"/>
      <c r="Z19" s="197"/>
      <c r="AA19" s="197"/>
      <c r="AB19" s="197"/>
      <c r="AC19" s="197"/>
      <c r="AD19" s="197"/>
      <c r="AE19" s="197"/>
      <c r="AF19" s="197"/>
      <c r="AG19" s="197"/>
      <c r="AH19" s="186">
        <f t="shared" si="1"/>
        <v>0</v>
      </c>
      <c r="AI19" s="176"/>
      <c r="AJ19" s="176"/>
      <c r="AK19" s="176"/>
    </row>
    <row r="20" spans="1:37" s="3" customFormat="1">
      <c r="A20" s="18" t="s">
        <v>199</v>
      </c>
      <c r="B20" s="99"/>
      <c r="C20" s="197"/>
      <c r="D20" s="197"/>
      <c r="E20" s="197"/>
      <c r="F20" s="197"/>
      <c r="G20" s="197"/>
      <c r="H20" s="197"/>
      <c r="I20" s="197"/>
      <c r="J20" s="197"/>
      <c r="K20" s="197"/>
      <c r="L20" s="197"/>
      <c r="M20" s="197"/>
      <c r="N20" s="197"/>
      <c r="O20" s="91">
        <f t="shared" si="0"/>
        <v>0</v>
      </c>
      <c r="T20" s="18" t="s">
        <v>199</v>
      </c>
      <c r="U20" s="99"/>
      <c r="V20" s="197"/>
      <c r="W20" s="197"/>
      <c r="X20" s="197"/>
      <c r="Y20" s="197"/>
      <c r="Z20" s="197"/>
      <c r="AA20" s="197"/>
      <c r="AB20" s="197"/>
      <c r="AC20" s="197"/>
      <c r="AD20" s="197"/>
      <c r="AE20" s="197"/>
      <c r="AF20" s="197"/>
      <c r="AG20" s="197"/>
      <c r="AH20" s="186">
        <f t="shared" si="1"/>
        <v>0</v>
      </c>
      <c r="AI20" s="176"/>
      <c r="AJ20" s="176"/>
      <c r="AK20" s="176"/>
    </row>
    <row r="21" spans="1:37" s="3" customFormat="1">
      <c r="A21" s="18" t="s">
        <v>200</v>
      </c>
      <c r="B21" s="99"/>
      <c r="C21" s="197"/>
      <c r="D21" s="197"/>
      <c r="E21" s="197"/>
      <c r="F21" s="197"/>
      <c r="G21" s="197"/>
      <c r="H21" s="197"/>
      <c r="I21" s="197"/>
      <c r="J21" s="197"/>
      <c r="K21" s="197"/>
      <c r="L21" s="197"/>
      <c r="M21" s="197"/>
      <c r="N21" s="197"/>
      <c r="O21" s="91">
        <f t="shared" si="0"/>
        <v>0</v>
      </c>
      <c r="T21" s="18" t="s">
        <v>200</v>
      </c>
      <c r="U21" s="99"/>
      <c r="V21" s="197"/>
      <c r="W21" s="197"/>
      <c r="X21" s="197"/>
      <c r="Y21" s="197"/>
      <c r="Z21" s="197"/>
      <c r="AA21" s="197"/>
      <c r="AB21" s="197"/>
      <c r="AC21" s="197"/>
      <c r="AD21" s="197"/>
      <c r="AE21" s="197"/>
      <c r="AF21" s="197"/>
      <c r="AG21" s="197"/>
      <c r="AH21" s="186">
        <f t="shared" si="1"/>
        <v>0</v>
      </c>
      <c r="AI21" s="176"/>
      <c r="AJ21" s="176"/>
      <c r="AK21" s="176"/>
    </row>
    <row r="22" spans="1:37" s="3" customFormat="1">
      <c r="A22" s="18" t="s">
        <v>201</v>
      </c>
      <c r="B22" s="99"/>
      <c r="C22" s="197"/>
      <c r="D22" s="197"/>
      <c r="E22" s="197"/>
      <c r="F22" s="197"/>
      <c r="G22" s="197"/>
      <c r="H22" s="197"/>
      <c r="I22" s="197"/>
      <c r="J22" s="197"/>
      <c r="K22" s="197"/>
      <c r="L22" s="197"/>
      <c r="M22" s="197"/>
      <c r="N22" s="197"/>
      <c r="O22" s="91">
        <f t="shared" si="0"/>
        <v>0</v>
      </c>
      <c r="T22" s="18" t="s">
        <v>201</v>
      </c>
      <c r="U22" s="99"/>
      <c r="V22" s="197"/>
      <c r="W22" s="197"/>
      <c r="X22" s="197"/>
      <c r="Y22" s="197"/>
      <c r="Z22" s="197"/>
      <c r="AA22" s="197"/>
      <c r="AB22" s="197"/>
      <c r="AC22" s="197"/>
      <c r="AD22" s="197"/>
      <c r="AE22" s="197"/>
      <c r="AF22" s="197"/>
      <c r="AG22" s="197"/>
      <c r="AH22" s="186">
        <f t="shared" si="1"/>
        <v>0</v>
      </c>
      <c r="AI22" s="176"/>
      <c r="AJ22" s="176"/>
      <c r="AK22" s="176"/>
    </row>
    <row r="23" spans="1:37" s="3" customFormat="1">
      <c r="A23" s="18" t="s">
        <v>202</v>
      </c>
      <c r="B23" s="99"/>
      <c r="C23" s="197"/>
      <c r="D23" s="197"/>
      <c r="E23" s="197"/>
      <c r="F23" s="197"/>
      <c r="G23" s="197"/>
      <c r="H23" s="197"/>
      <c r="I23" s="197"/>
      <c r="J23" s="197"/>
      <c r="K23" s="197"/>
      <c r="L23" s="197"/>
      <c r="M23" s="197"/>
      <c r="N23" s="197"/>
      <c r="O23" s="91">
        <f t="shared" si="0"/>
        <v>0</v>
      </c>
      <c r="T23" s="18" t="s">
        <v>202</v>
      </c>
      <c r="U23" s="99"/>
      <c r="V23" s="197"/>
      <c r="W23" s="197"/>
      <c r="X23" s="197"/>
      <c r="Y23" s="197"/>
      <c r="Z23" s="197"/>
      <c r="AA23" s="197"/>
      <c r="AB23" s="197"/>
      <c r="AC23" s="197"/>
      <c r="AD23" s="197"/>
      <c r="AE23" s="197"/>
      <c r="AF23" s="197"/>
      <c r="AG23" s="197"/>
      <c r="AH23" s="186">
        <f t="shared" si="1"/>
        <v>0</v>
      </c>
      <c r="AI23" s="176"/>
      <c r="AJ23" s="176"/>
      <c r="AK23" s="176"/>
    </row>
    <row r="24" spans="1:37" s="3" customFormat="1">
      <c r="A24" s="18" t="s">
        <v>189</v>
      </c>
      <c r="B24" s="99"/>
      <c r="C24" s="197"/>
      <c r="D24" s="197"/>
      <c r="E24" s="197"/>
      <c r="F24" s="197"/>
      <c r="G24" s="197"/>
      <c r="H24" s="197"/>
      <c r="I24" s="197"/>
      <c r="J24" s="197"/>
      <c r="K24" s="197"/>
      <c r="L24" s="197"/>
      <c r="M24" s="197"/>
      <c r="N24" s="197"/>
      <c r="O24" s="91">
        <f t="shared" si="0"/>
        <v>0</v>
      </c>
      <c r="T24" s="18" t="s">
        <v>189</v>
      </c>
      <c r="U24" s="99"/>
      <c r="V24" s="197"/>
      <c r="W24" s="197"/>
      <c r="X24" s="197"/>
      <c r="Y24" s="197"/>
      <c r="Z24" s="197"/>
      <c r="AA24" s="197"/>
      <c r="AB24" s="197"/>
      <c r="AC24" s="197"/>
      <c r="AD24" s="197"/>
      <c r="AE24" s="197"/>
      <c r="AF24" s="197"/>
      <c r="AG24" s="197"/>
      <c r="AH24" s="186">
        <f t="shared" si="1"/>
        <v>0</v>
      </c>
      <c r="AI24" s="176"/>
      <c r="AJ24" s="176"/>
      <c r="AK24" s="176"/>
    </row>
    <row r="25" spans="1:37" s="3" customFormat="1">
      <c r="A25" s="18" t="s">
        <v>190</v>
      </c>
      <c r="B25" s="99"/>
      <c r="C25" s="197"/>
      <c r="D25" s="197"/>
      <c r="E25" s="197"/>
      <c r="F25" s="197"/>
      <c r="G25" s="197"/>
      <c r="H25" s="197"/>
      <c r="I25" s="197"/>
      <c r="J25" s="197"/>
      <c r="K25" s="197"/>
      <c r="L25" s="197"/>
      <c r="M25" s="197"/>
      <c r="N25" s="197"/>
      <c r="O25" s="91">
        <f t="shared" si="0"/>
        <v>0</v>
      </c>
      <c r="T25" s="18" t="s">
        <v>190</v>
      </c>
      <c r="U25" s="99"/>
      <c r="V25" s="197"/>
      <c r="W25" s="197"/>
      <c r="X25" s="197"/>
      <c r="Y25" s="197"/>
      <c r="Z25" s="197"/>
      <c r="AA25" s="197"/>
      <c r="AB25" s="197"/>
      <c r="AC25" s="197"/>
      <c r="AD25" s="197"/>
      <c r="AE25" s="197"/>
      <c r="AF25" s="197"/>
      <c r="AG25" s="197"/>
      <c r="AH25" s="186">
        <f t="shared" si="1"/>
        <v>0</v>
      </c>
      <c r="AI25" s="176"/>
      <c r="AJ25" s="176"/>
      <c r="AK25" s="176"/>
    </row>
    <row r="26" spans="1:37" s="3" customFormat="1">
      <c r="A26" s="18" t="s">
        <v>191</v>
      </c>
      <c r="B26" s="99"/>
      <c r="C26" s="197"/>
      <c r="D26" s="197"/>
      <c r="E26" s="197"/>
      <c r="F26" s="197"/>
      <c r="G26" s="197"/>
      <c r="H26" s="197"/>
      <c r="I26" s="197"/>
      <c r="J26" s="197"/>
      <c r="K26" s="197"/>
      <c r="L26" s="197"/>
      <c r="M26" s="197"/>
      <c r="N26" s="197"/>
      <c r="O26" s="91">
        <f t="shared" si="0"/>
        <v>0</v>
      </c>
      <c r="T26" s="18" t="s">
        <v>191</v>
      </c>
      <c r="U26" s="99"/>
      <c r="V26" s="197"/>
      <c r="W26" s="197"/>
      <c r="X26" s="197"/>
      <c r="Y26" s="197"/>
      <c r="Z26" s="197"/>
      <c r="AA26" s="197"/>
      <c r="AB26" s="197"/>
      <c r="AC26" s="197"/>
      <c r="AD26" s="197"/>
      <c r="AE26" s="197"/>
      <c r="AF26" s="197"/>
      <c r="AG26" s="197"/>
      <c r="AH26" s="186">
        <f t="shared" si="1"/>
        <v>0</v>
      </c>
      <c r="AI26" s="176"/>
      <c r="AJ26" s="176"/>
      <c r="AK26" s="176"/>
    </row>
    <row r="27" spans="1:37" s="3" customFormat="1">
      <c r="A27" s="18" t="s">
        <v>192</v>
      </c>
      <c r="B27" s="99"/>
      <c r="C27" s="197"/>
      <c r="D27" s="197"/>
      <c r="E27" s="197"/>
      <c r="F27" s="197"/>
      <c r="G27" s="197"/>
      <c r="H27" s="197"/>
      <c r="I27" s="197"/>
      <c r="J27" s="197"/>
      <c r="K27" s="197"/>
      <c r="L27" s="197"/>
      <c r="M27" s="197"/>
      <c r="N27" s="197"/>
      <c r="O27" s="91">
        <f t="shared" si="0"/>
        <v>0</v>
      </c>
      <c r="T27" s="18" t="s">
        <v>192</v>
      </c>
      <c r="U27" s="99"/>
      <c r="V27" s="197"/>
      <c r="W27" s="197"/>
      <c r="X27" s="197"/>
      <c r="Y27" s="197"/>
      <c r="Z27" s="197"/>
      <c r="AA27" s="197"/>
      <c r="AB27" s="197"/>
      <c r="AC27" s="197"/>
      <c r="AD27" s="197"/>
      <c r="AE27" s="197"/>
      <c r="AF27" s="197"/>
      <c r="AG27" s="197"/>
      <c r="AH27" s="186">
        <f t="shared" si="1"/>
        <v>0</v>
      </c>
      <c r="AI27" s="176"/>
      <c r="AJ27" s="176"/>
      <c r="AK27" s="176"/>
    </row>
    <row r="28" spans="1:37" s="3" customFormat="1">
      <c r="A28" s="18" t="s">
        <v>193</v>
      </c>
      <c r="B28" s="99"/>
      <c r="C28" s="197"/>
      <c r="D28" s="197"/>
      <c r="E28" s="197"/>
      <c r="F28" s="197"/>
      <c r="G28" s="197"/>
      <c r="H28" s="197"/>
      <c r="I28" s="197"/>
      <c r="J28" s="197"/>
      <c r="K28" s="197"/>
      <c r="L28" s="197"/>
      <c r="M28" s="197"/>
      <c r="N28" s="197"/>
      <c r="O28" s="91">
        <f t="shared" si="0"/>
        <v>0</v>
      </c>
      <c r="T28" s="18" t="s">
        <v>193</v>
      </c>
      <c r="U28" s="99"/>
      <c r="V28" s="197"/>
      <c r="W28" s="197"/>
      <c r="X28" s="197"/>
      <c r="Y28" s="197"/>
      <c r="Z28" s="197"/>
      <c r="AA28" s="197"/>
      <c r="AB28" s="197"/>
      <c r="AC28" s="197"/>
      <c r="AD28" s="197"/>
      <c r="AE28" s="197"/>
      <c r="AF28" s="197"/>
      <c r="AG28" s="197"/>
      <c r="AH28" s="186">
        <f t="shared" si="1"/>
        <v>0</v>
      </c>
      <c r="AI28" s="176"/>
      <c r="AJ28" s="176"/>
      <c r="AK28" s="176"/>
    </row>
    <row r="29" spans="1:37" s="3" customFormat="1">
      <c r="A29" s="18" t="s">
        <v>194</v>
      </c>
      <c r="B29" s="99"/>
      <c r="C29" s="197"/>
      <c r="D29" s="197"/>
      <c r="E29" s="197"/>
      <c r="F29" s="197"/>
      <c r="G29" s="197"/>
      <c r="H29" s="197"/>
      <c r="I29" s="197"/>
      <c r="J29" s="197"/>
      <c r="K29" s="197"/>
      <c r="L29" s="197"/>
      <c r="M29" s="197"/>
      <c r="N29" s="197"/>
      <c r="O29" s="91">
        <f t="shared" si="0"/>
        <v>0</v>
      </c>
      <c r="T29" s="18" t="s">
        <v>194</v>
      </c>
      <c r="U29" s="99"/>
      <c r="V29" s="197"/>
      <c r="W29" s="197"/>
      <c r="X29" s="197"/>
      <c r="Y29" s="197"/>
      <c r="Z29" s="197"/>
      <c r="AA29" s="197"/>
      <c r="AB29" s="197"/>
      <c r="AC29" s="197"/>
      <c r="AD29" s="197"/>
      <c r="AE29" s="197"/>
      <c r="AF29" s="197"/>
      <c r="AG29" s="197"/>
      <c r="AH29" s="186">
        <f t="shared" si="1"/>
        <v>0</v>
      </c>
      <c r="AI29" s="176"/>
      <c r="AJ29" s="176"/>
      <c r="AK29" s="176"/>
    </row>
    <row r="30" spans="1:37" s="3" customFormat="1" ht="10.15" thickBot="1">
      <c r="A30" s="18" t="s">
        <v>54</v>
      </c>
      <c r="B30" s="99"/>
      <c r="C30" s="98"/>
      <c r="D30" s="98"/>
      <c r="E30" s="98"/>
      <c r="F30" s="98"/>
      <c r="G30" s="98"/>
      <c r="H30" s="98"/>
      <c r="I30" s="98"/>
      <c r="J30" s="98"/>
      <c r="K30" s="98"/>
      <c r="L30" s="98"/>
      <c r="M30" s="98"/>
      <c r="N30" s="98"/>
      <c r="O30" s="91">
        <f t="shared" si="0"/>
        <v>0</v>
      </c>
      <c r="T30" s="18" t="s">
        <v>54</v>
      </c>
      <c r="U30" s="99"/>
      <c r="V30" s="98"/>
      <c r="W30" s="98"/>
      <c r="X30" s="98"/>
      <c r="Y30" s="98"/>
      <c r="Z30" s="98"/>
      <c r="AA30" s="98"/>
      <c r="AB30" s="98"/>
      <c r="AC30" s="98"/>
      <c r="AD30" s="98"/>
      <c r="AE30" s="98"/>
      <c r="AF30" s="98"/>
      <c r="AG30" s="98"/>
      <c r="AH30" s="186">
        <f t="shared" si="1"/>
        <v>0</v>
      </c>
      <c r="AI30" s="176"/>
      <c r="AJ30" s="176"/>
      <c r="AK30" s="176"/>
    </row>
    <row r="31" spans="1:37" s="3" customFormat="1" ht="10.15" thickBot="1">
      <c r="A31" s="19" t="s">
        <v>19</v>
      </c>
      <c r="B31" s="21">
        <f>SUM(B14:B30)</f>
        <v>0</v>
      </c>
      <c r="C31" s="21">
        <f t="shared" ref="C31:N31" si="2">SUM(C14:C30)</f>
        <v>0</v>
      </c>
      <c r="D31" s="21">
        <f t="shared" si="2"/>
        <v>0</v>
      </c>
      <c r="E31" s="21">
        <f t="shared" si="2"/>
        <v>0</v>
      </c>
      <c r="F31" s="21">
        <f t="shared" si="2"/>
        <v>0</v>
      </c>
      <c r="G31" s="21">
        <f t="shared" si="2"/>
        <v>0</v>
      </c>
      <c r="H31" s="21">
        <f t="shared" si="2"/>
        <v>0</v>
      </c>
      <c r="I31" s="21">
        <f t="shared" si="2"/>
        <v>0</v>
      </c>
      <c r="J31" s="21">
        <f t="shared" si="2"/>
        <v>0</v>
      </c>
      <c r="K31" s="21">
        <f t="shared" si="2"/>
        <v>0</v>
      </c>
      <c r="L31" s="21">
        <f t="shared" si="2"/>
        <v>0</v>
      </c>
      <c r="M31" s="21">
        <f t="shared" si="2"/>
        <v>0</v>
      </c>
      <c r="N31" s="21">
        <f t="shared" si="2"/>
        <v>0</v>
      </c>
      <c r="O31" s="21">
        <f>SUM(O14:O30)</f>
        <v>0</v>
      </c>
      <c r="T31" s="19" t="s">
        <v>19</v>
      </c>
      <c r="U31" s="184">
        <f>SUM(U14:U30)</f>
        <v>0</v>
      </c>
      <c r="V31" s="184">
        <f t="shared" ref="V31:AG31" si="3">SUM(V14:V30)</f>
        <v>0</v>
      </c>
      <c r="W31" s="184">
        <f t="shared" si="3"/>
        <v>0</v>
      </c>
      <c r="X31" s="184">
        <f t="shared" si="3"/>
        <v>0</v>
      </c>
      <c r="Y31" s="184">
        <f t="shared" si="3"/>
        <v>0</v>
      </c>
      <c r="Z31" s="184">
        <f t="shared" si="3"/>
        <v>0</v>
      </c>
      <c r="AA31" s="184">
        <f t="shared" si="3"/>
        <v>0</v>
      </c>
      <c r="AB31" s="184">
        <f t="shared" si="3"/>
        <v>0</v>
      </c>
      <c r="AC31" s="184">
        <f t="shared" si="3"/>
        <v>0</v>
      </c>
      <c r="AD31" s="184">
        <f t="shared" si="3"/>
        <v>0</v>
      </c>
      <c r="AE31" s="184">
        <f t="shared" si="3"/>
        <v>0</v>
      </c>
      <c r="AF31" s="184">
        <f t="shared" si="3"/>
        <v>0</v>
      </c>
      <c r="AG31" s="184">
        <f t="shared" si="3"/>
        <v>0</v>
      </c>
      <c r="AH31" s="184">
        <f>SUM(AH14:AH30)</f>
        <v>0</v>
      </c>
      <c r="AI31" s="176"/>
      <c r="AJ31" s="176"/>
      <c r="AK31" s="176"/>
    </row>
    <row r="32" spans="1:37">
      <c r="U32" s="177"/>
      <c r="V32" s="177"/>
      <c r="W32" s="177"/>
      <c r="X32" s="177"/>
      <c r="Y32" s="177"/>
      <c r="Z32" s="177"/>
      <c r="AA32" s="177"/>
      <c r="AB32" s="177"/>
      <c r="AC32" s="177"/>
      <c r="AD32" s="177"/>
      <c r="AE32" s="177"/>
      <c r="AF32" s="177"/>
      <c r="AG32" s="177"/>
      <c r="AH32" s="177"/>
      <c r="AI32" s="177"/>
      <c r="AJ32" s="177"/>
      <c r="AK32" s="177"/>
    </row>
    <row r="33" spans="1:37">
      <c r="U33" s="177"/>
      <c r="V33" s="177"/>
      <c r="W33" s="177"/>
      <c r="X33" s="177"/>
      <c r="Y33" s="177"/>
      <c r="Z33" s="177"/>
      <c r="AA33" s="177"/>
      <c r="AB33" s="177"/>
      <c r="AC33" s="177"/>
      <c r="AD33" s="177"/>
      <c r="AE33" s="177"/>
      <c r="AF33" s="177"/>
      <c r="AG33" s="177"/>
      <c r="AH33" s="177"/>
      <c r="AI33" s="177"/>
      <c r="AJ33" s="177"/>
      <c r="AK33" s="177"/>
    </row>
    <row r="34" spans="1:37" s="3" customFormat="1" ht="10.15" thickBot="1">
      <c r="A34" s="9" t="s">
        <v>288</v>
      </c>
      <c r="T34" s="9" t="s">
        <v>292</v>
      </c>
      <c r="U34" s="176"/>
      <c r="V34" s="176"/>
      <c r="W34" s="176"/>
      <c r="X34" s="176"/>
      <c r="Y34" s="176"/>
      <c r="Z34" s="176"/>
      <c r="AA34" s="176"/>
      <c r="AB34" s="176"/>
      <c r="AC34" s="176"/>
      <c r="AD34" s="176"/>
      <c r="AE34" s="176"/>
      <c r="AF34" s="176"/>
      <c r="AG34" s="176"/>
      <c r="AH34" s="176"/>
      <c r="AI34" s="176"/>
      <c r="AJ34" s="176"/>
      <c r="AK34" s="176"/>
    </row>
    <row r="35" spans="1:37" s="3" customFormat="1" ht="11.25" customHeight="1" thickBot="1">
      <c r="A35" s="9"/>
      <c r="B35" s="314" t="s">
        <v>1</v>
      </c>
      <c r="C35" s="303"/>
      <c r="D35" s="303"/>
      <c r="E35" s="303"/>
      <c r="F35" s="303"/>
      <c r="G35" s="303"/>
      <c r="H35" s="303"/>
      <c r="I35" s="303"/>
      <c r="J35" s="303"/>
      <c r="K35" s="303"/>
      <c r="L35" s="303"/>
      <c r="M35" s="303"/>
      <c r="N35" s="303"/>
      <c r="O35" s="315"/>
      <c r="T35" s="9"/>
      <c r="U35" s="314" t="s">
        <v>1</v>
      </c>
      <c r="V35" s="303"/>
      <c r="W35" s="303"/>
      <c r="X35" s="303"/>
      <c r="Y35" s="303"/>
      <c r="Z35" s="303"/>
      <c r="AA35" s="303"/>
      <c r="AB35" s="303"/>
      <c r="AC35" s="303"/>
      <c r="AD35" s="303"/>
      <c r="AE35" s="303"/>
      <c r="AF35" s="303"/>
      <c r="AG35" s="303"/>
      <c r="AH35" s="315"/>
      <c r="AI35" s="176"/>
      <c r="AJ35" s="176"/>
      <c r="AK35" s="176"/>
    </row>
    <row r="36" spans="1:37" s="3" customFormat="1" ht="19.899999999999999" thickBot="1">
      <c r="A36" s="26" t="s">
        <v>36</v>
      </c>
      <c r="B36" s="157" t="s">
        <v>3</v>
      </c>
      <c r="C36" s="158" t="s">
        <v>6</v>
      </c>
      <c r="D36" s="158" t="s">
        <v>7</v>
      </c>
      <c r="E36" s="158" t="s">
        <v>8</v>
      </c>
      <c r="F36" s="158" t="s">
        <v>5</v>
      </c>
      <c r="G36" s="158" t="s">
        <v>9</v>
      </c>
      <c r="H36" s="158" t="s">
        <v>10</v>
      </c>
      <c r="I36" s="158" t="s">
        <v>11</v>
      </c>
      <c r="J36" s="158" t="s">
        <v>12</v>
      </c>
      <c r="K36" s="158" t="s">
        <v>13</v>
      </c>
      <c r="L36" s="158" t="s">
        <v>4</v>
      </c>
      <c r="M36" s="155" t="s">
        <v>14</v>
      </c>
      <c r="N36" s="30" t="s">
        <v>54</v>
      </c>
      <c r="O36" s="31" t="s">
        <v>19</v>
      </c>
      <c r="T36" s="26" t="s">
        <v>36</v>
      </c>
      <c r="U36" s="200" t="s">
        <v>3</v>
      </c>
      <c r="V36" s="166" t="s">
        <v>6</v>
      </c>
      <c r="W36" s="166" t="s">
        <v>7</v>
      </c>
      <c r="X36" s="166" t="s">
        <v>8</v>
      </c>
      <c r="Y36" s="166" t="s">
        <v>5</v>
      </c>
      <c r="Z36" s="166" t="s">
        <v>9</v>
      </c>
      <c r="AA36" s="166" t="s">
        <v>10</v>
      </c>
      <c r="AB36" s="166" t="s">
        <v>11</v>
      </c>
      <c r="AC36" s="166" t="s">
        <v>12</v>
      </c>
      <c r="AD36" s="166" t="s">
        <v>13</v>
      </c>
      <c r="AE36" s="166" t="s">
        <v>4</v>
      </c>
      <c r="AF36" s="199" t="s">
        <v>14</v>
      </c>
      <c r="AG36" s="30" t="s">
        <v>54</v>
      </c>
      <c r="AH36" s="31" t="s">
        <v>19</v>
      </c>
      <c r="AI36" s="176"/>
      <c r="AJ36" s="176"/>
      <c r="AK36" s="176"/>
    </row>
    <row r="37" spans="1:37" s="3" customFormat="1">
      <c r="A37" s="17" t="s">
        <v>187</v>
      </c>
      <c r="B37" s="198"/>
      <c r="C37" s="100"/>
      <c r="D37" s="100"/>
      <c r="E37" s="100"/>
      <c r="F37" s="100"/>
      <c r="G37" s="100"/>
      <c r="H37" s="100"/>
      <c r="I37" s="100"/>
      <c r="J37" s="100"/>
      <c r="K37" s="100"/>
      <c r="L37" s="100"/>
      <c r="M37" s="100"/>
      <c r="N37" s="196"/>
      <c r="O37" s="91">
        <f>SUM(B37:N37)</f>
        <v>0</v>
      </c>
      <c r="T37" s="17" t="s">
        <v>187</v>
      </c>
      <c r="U37" s="198"/>
      <c r="V37" s="100"/>
      <c r="W37" s="100"/>
      <c r="X37" s="100"/>
      <c r="Y37" s="100"/>
      <c r="Z37" s="100"/>
      <c r="AA37" s="100"/>
      <c r="AB37" s="100"/>
      <c r="AC37" s="100"/>
      <c r="AD37" s="100"/>
      <c r="AE37" s="100"/>
      <c r="AF37" s="100"/>
      <c r="AG37" s="196"/>
      <c r="AH37" s="186">
        <f>SUM(U37:AG37)</f>
        <v>0</v>
      </c>
      <c r="AI37" s="176"/>
      <c r="AJ37" s="176"/>
      <c r="AK37" s="176"/>
    </row>
    <row r="38" spans="1:37" s="3" customFormat="1">
      <c r="A38" s="18" t="s">
        <v>188</v>
      </c>
      <c r="B38" s="198"/>
      <c r="C38" s="197"/>
      <c r="D38" s="197"/>
      <c r="E38" s="197"/>
      <c r="F38" s="197"/>
      <c r="G38" s="197"/>
      <c r="H38" s="197"/>
      <c r="I38" s="197"/>
      <c r="J38" s="197"/>
      <c r="K38" s="197"/>
      <c r="L38" s="197"/>
      <c r="M38" s="197"/>
      <c r="N38" s="196"/>
      <c r="O38" s="91">
        <f t="shared" ref="O38:O53" si="4">SUM(B38:N38)</f>
        <v>0</v>
      </c>
      <c r="T38" s="18" t="s">
        <v>188</v>
      </c>
      <c r="U38" s="198"/>
      <c r="V38" s="197"/>
      <c r="W38" s="197"/>
      <c r="X38" s="197"/>
      <c r="Y38" s="197"/>
      <c r="Z38" s="197"/>
      <c r="AA38" s="197"/>
      <c r="AB38" s="197"/>
      <c r="AC38" s="197"/>
      <c r="AD38" s="197"/>
      <c r="AE38" s="197"/>
      <c r="AF38" s="197"/>
      <c r="AG38" s="196"/>
      <c r="AH38" s="186">
        <f t="shared" ref="AH38:AH53" si="5">SUM(U38:AG38)</f>
        <v>0</v>
      </c>
      <c r="AI38" s="176"/>
      <c r="AJ38" s="176"/>
      <c r="AK38" s="176"/>
    </row>
    <row r="39" spans="1:37" s="3" customFormat="1">
      <c r="A39" s="18" t="s">
        <v>196</v>
      </c>
      <c r="B39" s="198"/>
      <c r="C39" s="197"/>
      <c r="D39" s="197"/>
      <c r="E39" s="197"/>
      <c r="F39" s="197"/>
      <c r="G39" s="197"/>
      <c r="H39" s="197"/>
      <c r="I39" s="197"/>
      <c r="J39" s="197"/>
      <c r="K39" s="197"/>
      <c r="L39" s="197"/>
      <c r="M39" s="197"/>
      <c r="N39" s="196"/>
      <c r="O39" s="91">
        <f t="shared" si="4"/>
        <v>0</v>
      </c>
      <c r="T39" s="18" t="s">
        <v>196</v>
      </c>
      <c r="U39" s="198"/>
      <c r="V39" s="197"/>
      <c r="W39" s="197"/>
      <c r="X39" s="197"/>
      <c r="Y39" s="197"/>
      <c r="Z39" s="197"/>
      <c r="AA39" s="197"/>
      <c r="AB39" s="197"/>
      <c r="AC39" s="197"/>
      <c r="AD39" s="197"/>
      <c r="AE39" s="197"/>
      <c r="AF39" s="197"/>
      <c r="AG39" s="196"/>
      <c r="AH39" s="186">
        <f t="shared" si="5"/>
        <v>0</v>
      </c>
      <c r="AI39" s="176"/>
      <c r="AJ39" s="176"/>
      <c r="AK39" s="176"/>
    </row>
    <row r="40" spans="1:37" s="3" customFormat="1">
      <c r="A40" s="18" t="s">
        <v>197</v>
      </c>
      <c r="B40" s="198"/>
      <c r="C40" s="197"/>
      <c r="D40" s="197"/>
      <c r="E40" s="197"/>
      <c r="F40" s="197"/>
      <c r="G40" s="197"/>
      <c r="H40" s="197"/>
      <c r="I40" s="197"/>
      <c r="J40" s="197"/>
      <c r="K40" s="197"/>
      <c r="L40" s="197"/>
      <c r="M40" s="197"/>
      <c r="N40" s="196"/>
      <c r="O40" s="91">
        <f t="shared" si="4"/>
        <v>0</v>
      </c>
      <c r="T40" s="18" t="s">
        <v>197</v>
      </c>
      <c r="U40" s="198"/>
      <c r="V40" s="197"/>
      <c r="W40" s="197"/>
      <c r="X40" s="197"/>
      <c r="Y40" s="197"/>
      <c r="Z40" s="197"/>
      <c r="AA40" s="197"/>
      <c r="AB40" s="197"/>
      <c r="AC40" s="197"/>
      <c r="AD40" s="197"/>
      <c r="AE40" s="197"/>
      <c r="AF40" s="197"/>
      <c r="AG40" s="196"/>
      <c r="AH40" s="186">
        <f t="shared" si="5"/>
        <v>0</v>
      </c>
      <c r="AI40" s="176"/>
      <c r="AJ40" s="176"/>
      <c r="AK40" s="176"/>
    </row>
    <row r="41" spans="1:37" s="3" customFormat="1">
      <c r="A41" s="18" t="s">
        <v>195</v>
      </c>
      <c r="B41" s="198"/>
      <c r="C41" s="197"/>
      <c r="D41" s="197"/>
      <c r="E41" s="197"/>
      <c r="F41" s="197"/>
      <c r="G41" s="197"/>
      <c r="H41" s="197"/>
      <c r="I41" s="197"/>
      <c r="J41" s="197"/>
      <c r="K41" s="197"/>
      <c r="L41" s="197"/>
      <c r="M41" s="197"/>
      <c r="N41" s="196"/>
      <c r="O41" s="91">
        <f t="shared" si="4"/>
        <v>0</v>
      </c>
      <c r="T41" s="18" t="s">
        <v>195</v>
      </c>
      <c r="U41" s="198"/>
      <c r="V41" s="197"/>
      <c r="W41" s="197"/>
      <c r="X41" s="197"/>
      <c r="Y41" s="197"/>
      <c r="Z41" s="197"/>
      <c r="AA41" s="197"/>
      <c r="AB41" s="197"/>
      <c r="AC41" s="197"/>
      <c r="AD41" s="197"/>
      <c r="AE41" s="197"/>
      <c r="AF41" s="197"/>
      <c r="AG41" s="196"/>
      <c r="AH41" s="186">
        <f t="shared" si="5"/>
        <v>0</v>
      </c>
      <c r="AI41" s="176"/>
      <c r="AJ41" s="176"/>
      <c r="AK41" s="176"/>
    </row>
    <row r="42" spans="1:37" s="3" customFormat="1">
      <c r="A42" s="18" t="s">
        <v>198</v>
      </c>
      <c r="B42" s="198"/>
      <c r="C42" s="197"/>
      <c r="D42" s="197"/>
      <c r="E42" s="197"/>
      <c r="F42" s="197"/>
      <c r="G42" s="197"/>
      <c r="H42" s="197"/>
      <c r="I42" s="197"/>
      <c r="J42" s="197"/>
      <c r="K42" s="197"/>
      <c r="L42" s="197"/>
      <c r="M42" s="197"/>
      <c r="N42" s="196"/>
      <c r="O42" s="91">
        <f t="shared" si="4"/>
        <v>0</v>
      </c>
      <c r="T42" s="18" t="s">
        <v>198</v>
      </c>
      <c r="U42" s="198"/>
      <c r="V42" s="197"/>
      <c r="W42" s="197"/>
      <c r="X42" s="197"/>
      <c r="Y42" s="197"/>
      <c r="Z42" s="197"/>
      <c r="AA42" s="197"/>
      <c r="AB42" s="197"/>
      <c r="AC42" s="197"/>
      <c r="AD42" s="197"/>
      <c r="AE42" s="197"/>
      <c r="AF42" s="197"/>
      <c r="AG42" s="196"/>
      <c r="AH42" s="186">
        <f t="shared" si="5"/>
        <v>0</v>
      </c>
      <c r="AI42" s="176"/>
      <c r="AJ42" s="176"/>
      <c r="AK42" s="176"/>
    </row>
    <row r="43" spans="1:37" s="3" customFormat="1">
      <c r="A43" s="18" t="s">
        <v>199</v>
      </c>
      <c r="B43" s="198"/>
      <c r="C43" s="197"/>
      <c r="D43" s="197"/>
      <c r="E43" s="197"/>
      <c r="F43" s="197"/>
      <c r="G43" s="197"/>
      <c r="H43" s="197"/>
      <c r="I43" s="197"/>
      <c r="J43" s="197"/>
      <c r="K43" s="197"/>
      <c r="L43" s="197"/>
      <c r="M43" s="197"/>
      <c r="N43" s="196"/>
      <c r="O43" s="91">
        <f t="shared" si="4"/>
        <v>0</v>
      </c>
      <c r="T43" s="18" t="s">
        <v>199</v>
      </c>
      <c r="U43" s="198"/>
      <c r="V43" s="197"/>
      <c r="W43" s="197"/>
      <c r="X43" s="197"/>
      <c r="Y43" s="197"/>
      <c r="Z43" s="197"/>
      <c r="AA43" s="197"/>
      <c r="AB43" s="197"/>
      <c r="AC43" s="197"/>
      <c r="AD43" s="197"/>
      <c r="AE43" s="197"/>
      <c r="AF43" s="197"/>
      <c r="AG43" s="196"/>
      <c r="AH43" s="186">
        <f t="shared" si="5"/>
        <v>0</v>
      </c>
      <c r="AI43" s="176"/>
      <c r="AJ43" s="176"/>
      <c r="AK43" s="176"/>
    </row>
    <row r="44" spans="1:37" s="3" customFormat="1">
      <c r="A44" s="18" t="s">
        <v>200</v>
      </c>
      <c r="B44" s="198"/>
      <c r="C44" s="197"/>
      <c r="D44" s="197"/>
      <c r="E44" s="197"/>
      <c r="F44" s="197"/>
      <c r="G44" s="197"/>
      <c r="H44" s="197"/>
      <c r="I44" s="197"/>
      <c r="J44" s="197"/>
      <c r="K44" s="197"/>
      <c r="L44" s="197"/>
      <c r="M44" s="197"/>
      <c r="N44" s="196"/>
      <c r="O44" s="91">
        <f t="shared" si="4"/>
        <v>0</v>
      </c>
      <c r="T44" s="18" t="s">
        <v>200</v>
      </c>
      <c r="U44" s="198"/>
      <c r="V44" s="197"/>
      <c r="W44" s="197"/>
      <c r="X44" s="197"/>
      <c r="Y44" s="197"/>
      <c r="Z44" s="197"/>
      <c r="AA44" s="197"/>
      <c r="AB44" s="197"/>
      <c r="AC44" s="197"/>
      <c r="AD44" s="197"/>
      <c r="AE44" s="197"/>
      <c r="AF44" s="197"/>
      <c r="AG44" s="196"/>
      <c r="AH44" s="186">
        <f t="shared" si="5"/>
        <v>0</v>
      </c>
      <c r="AI44" s="176"/>
      <c r="AJ44" s="176"/>
      <c r="AK44" s="176"/>
    </row>
    <row r="45" spans="1:37" s="3" customFormat="1">
      <c r="A45" s="18" t="s">
        <v>201</v>
      </c>
      <c r="B45" s="198"/>
      <c r="C45" s="197"/>
      <c r="D45" s="197"/>
      <c r="E45" s="197"/>
      <c r="F45" s="197"/>
      <c r="G45" s="197"/>
      <c r="H45" s="197"/>
      <c r="I45" s="197"/>
      <c r="J45" s="197"/>
      <c r="K45" s="197"/>
      <c r="L45" s="197"/>
      <c r="M45" s="197"/>
      <c r="N45" s="196"/>
      <c r="O45" s="91">
        <f t="shared" si="4"/>
        <v>0</v>
      </c>
      <c r="T45" s="18" t="s">
        <v>201</v>
      </c>
      <c r="U45" s="198"/>
      <c r="V45" s="197"/>
      <c r="W45" s="197"/>
      <c r="X45" s="197"/>
      <c r="Y45" s="197"/>
      <c r="Z45" s="197"/>
      <c r="AA45" s="197"/>
      <c r="AB45" s="197"/>
      <c r="AC45" s="197"/>
      <c r="AD45" s="197"/>
      <c r="AE45" s="197"/>
      <c r="AF45" s="197"/>
      <c r="AG45" s="196"/>
      <c r="AH45" s="186">
        <f t="shared" si="5"/>
        <v>0</v>
      </c>
      <c r="AI45" s="176"/>
      <c r="AJ45" s="176"/>
      <c r="AK45" s="176"/>
    </row>
    <row r="46" spans="1:37" s="3" customFormat="1">
      <c r="A46" s="18" t="s">
        <v>202</v>
      </c>
      <c r="B46" s="198"/>
      <c r="C46" s="197"/>
      <c r="D46" s="197"/>
      <c r="E46" s="197"/>
      <c r="F46" s="197"/>
      <c r="G46" s="197"/>
      <c r="H46" s="197"/>
      <c r="I46" s="197"/>
      <c r="J46" s="197"/>
      <c r="K46" s="197"/>
      <c r="L46" s="197"/>
      <c r="M46" s="197"/>
      <c r="N46" s="196"/>
      <c r="O46" s="91">
        <f t="shared" si="4"/>
        <v>0</v>
      </c>
      <c r="T46" s="18" t="s">
        <v>202</v>
      </c>
      <c r="U46" s="198"/>
      <c r="V46" s="197"/>
      <c r="W46" s="197"/>
      <c r="X46" s="197"/>
      <c r="Y46" s="197"/>
      <c r="Z46" s="197"/>
      <c r="AA46" s="197"/>
      <c r="AB46" s="197"/>
      <c r="AC46" s="197"/>
      <c r="AD46" s="197"/>
      <c r="AE46" s="197"/>
      <c r="AF46" s="197"/>
      <c r="AG46" s="196"/>
      <c r="AH46" s="186">
        <f t="shared" si="5"/>
        <v>0</v>
      </c>
      <c r="AI46" s="176"/>
      <c r="AJ46" s="176"/>
      <c r="AK46" s="176"/>
    </row>
    <row r="47" spans="1:37" s="3" customFormat="1">
      <c r="A47" s="18" t="s">
        <v>189</v>
      </c>
      <c r="B47" s="198"/>
      <c r="C47" s="197"/>
      <c r="D47" s="197"/>
      <c r="E47" s="197"/>
      <c r="F47" s="197"/>
      <c r="G47" s="197"/>
      <c r="H47" s="197"/>
      <c r="I47" s="197"/>
      <c r="J47" s="197"/>
      <c r="K47" s="197"/>
      <c r="L47" s="197"/>
      <c r="M47" s="197"/>
      <c r="N47" s="196"/>
      <c r="O47" s="91">
        <f t="shared" si="4"/>
        <v>0</v>
      </c>
      <c r="T47" s="18" t="s">
        <v>189</v>
      </c>
      <c r="U47" s="198"/>
      <c r="V47" s="197"/>
      <c r="W47" s="197"/>
      <c r="X47" s="197"/>
      <c r="Y47" s="197"/>
      <c r="Z47" s="197"/>
      <c r="AA47" s="197"/>
      <c r="AB47" s="197"/>
      <c r="AC47" s="197"/>
      <c r="AD47" s="197"/>
      <c r="AE47" s="197"/>
      <c r="AF47" s="197"/>
      <c r="AG47" s="196"/>
      <c r="AH47" s="186">
        <f t="shared" si="5"/>
        <v>0</v>
      </c>
      <c r="AI47" s="176"/>
      <c r="AJ47" s="176"/>
      <c r="AK47" s="176"/>
    </row>
    <row r="48" spans="1:37" s="3" customFormat="1">
      <c r="A48" s="18" t="s">
        <v>190</v>
      </c>
      <c r="B48" s="198"/>
      <c r="C48" s="197"/>
      <c r="D48" s="197"/>
      <c r="E48" s="197"/>
      <c r="F48" s="197"/>
      <c r="G48" s="197"/>
      <c r="H48" s="197"/>
      <c r="I48" s="197"/>
      <c r="J48" s="197"/>
      <c r="K48" s="197"/>
      <c r="L48" s="197"/>
      <c r="M48" s="197"/>
      <c r="N48" s="196"/>
      <c r="O48" s="91">
        <f t="shared" si="4"/>
        <v>0</v>
      </c>
      <c r="T48" s="18" t="s">
        <v>190</v>
      </c>
      <c r="U48" s="198"/>
      <c r="V48" s="197"/>
      <c r="W48" s="197"/>
      <c r="X48" s="197"/>
      <c r="Y48" s="197"/>
      <c r="Z48" s="197"/>
      <c r="AA48" s="197"/>
      <c r="AB48" s="197"/>
      <c r="AC48" s="197"/>
      <c r="AD48" s="197"/>
      <c r="AE48" s="197"/>
      <c r="AF48" s="197"/>
      <c r="AG48" s="196"/>
      <c r="AH48" s="186">
        <f t="shared" si="5"/>
        <v>0</v>
      </c>
      <c r="AI48" s="176"/>
      <c r="AJ48" s="176"/>
      <c r="AK48" s="176"/>
    </row>
    <row r="49" spans="1:37" s="3" customFormat="1">
      <c r="A49" s="18" t="s">
        <v>191</v>
      </c>
      <c r="B49" s="198"/>
      <c r="C49" s="197"/>
      <c r="D49" s="197"/>
      <c r="E49" s="197"/>
      <c r="F49" s="197"/>
      <c r="G49" s="197"/>
      <c r="H49" s="197"/>
      <c r="I49" s="197"/>
      <c r="J49" s="197"/>
      <c r="K49" s="197"/>
      <c r="L49" s="197"/>
      <c r="M49" s="197"/>
      <c r="N49" s="196"/>
      <c r="O49" s="91">
        <f t="shared" si="4"/>
        <v>0</v>
      </c>
      <c r="T49" s="18" t="s">
        <v>191</v>
      </c>
      <c r="U49" s="198"/>
      <c r="V49" s="197"/>
      <c r="W49" s="197"/>
      <c r="X49" s="197"/>
      <c r="Y49" s="197"/>
      <c r="Z49" s="197"/>
      <c r="AA49" s="197"/>
      <c r="AB49" s="197"/>
      <c r="AC49" s="197"/>
      <c r="AD49" s="197"/>
      <c r="AE49" s="197"/>
      <c r="AF49" s="197"/>
      <c r="AG49" s="196"/>
      <c r="AH49" s="186">
        <f t="shared" si="5"/>
        <v>0</v>
      </c>
      <c r="AI49" s="176"/>
      <c r="AJ49" s="176"/>
      <c r="AK49" s="176"/>
    </row>
    <row r="50" spans="1:37" s="3" customFormat="1">
      <c r="A50" s="18" t="s">
        <v>192</v>
      </c>
      <c r="B50" s="198"/>
      <c r="C50" s="197"/>
      <c r="D50" s="197"/>
      <c r="E50" s="197"/>
      <c r="F50" s="197"/>
      <c r="G50" s="197"/>
      <c r="H50" s="197"/>
      <c r="I50" s="197"/>
      <c r="J50" s="197"/>
      <c r="K50" s="197"/>
      <c r="L50" s="197"/>
      <c r="M50" s="197"/>
      <c r="N50" s="196"/>
      <c r="O50" s="91">
        <f t="shared" si="4"/>
        <v>0</v>
      </c>
      <c r="T50" s="18" t="s">
        <v>192</v>
      </c>
      <c r="U50" s="198"/>
      <c r="V50" s="197"/>
      <c r="W50" s="197"/>
      <c r="X50" s="197"/>
      <c r="Y50" s="197"/>
      <c r="Z50" s="197"/>
      <c r="AA50" s="197"/>
      <c r="AB50" s="197"/>
      <c r="AC50" s="197"/>
      <c r="AD50" s="197"/>
      <c r="AE50" s="197"/>
      <c r="AF50" s="197"/>
      <c r="AG50" s="196"/>
      <c r="AH50" s="186">
        <f t="shared" si="5"/>
        <v>0</v>
      </c>
      <c r="AI50" s="176"/>
      <c r="AJ50" s="176"/>
      <c r="AK50" s="176"/>
    </row>
    <row r="51" spans="1:37" s="3" customFormat="1">
      <c r="A51" s="18" t="s">
        <v>193</v>
      </c>
      <c r="B51" s="198"/>
      <c r="C51" s="197"/>
      <c r="D51" s="197"/>
      <c r="E51" s="197"/>
      <c r="F51" s="197"/>
      <c r="G51" s="197"/>
      <c r="H51" s="197"/>
      <c r="I51" s="197"/>
      <c r="J51" s="197"/>
      <c r="K51" s="197"/>
      <c r="L51" s="197"/>
      <c r="M51" s="197"/>
      <c r="N51" s="196"/>
      <c r="O51" s="91">
        <f t="shared" si="4"/>
        <v>0</v>
      </c>
      <c r="T51" s="18" t="s">
        <v>193</v>
      </c>
      <c r="U51" s="198"/>
      <c r="V51" s="197"/>
      <c r="W51" s="197"/>
      <c r="X51" s="197"/>
      <c r="Y51" s="197"/>
      <c r="Z51" s="197"/>
      <c r="AA51" s="197"/>
      <c r="AB51" s="197"/>
      <c r="AC51" s="197"/>
      <c r="AD51" s="197"/>
      <c r="AE51" s="197"/>
      <c r="AF51" s="197"/>
      <c r="AG51" s="196"/>
      <c r="AH51" s="186">
        <f t="shared" si="5"/>
        <v>0</v>
      </c>
      <c r="AI51" s="176"/>
      <c r="AJ51" s="176"/>
      <c r="AK51" s="176"/>
    </row>
    <row r="52" spans="1:37" s="3" customFormat="1">
      <c r="A52" s="18" t="s">
        <v>194</v>
      </c>
      <c r="B52" s="198"/>
      <c r="C52" s="197"/>
      <c r="D52" s="197"/>
      <c r="E52" s="197"/>
      <c r="F52" s="197"/>
      <c r="G52" s="197"/>
      <c r="H52" s="197"/>
      <c r="I52" s="197"/>
      <c r="J52" s="197"/>
      <c r="K52" s="197"/>
      <c r="L52" s="197"/>
      <c r="M52" s="197"/>
      <c r="N52" s="196"/>
      <c r="O52" s="91">
        <f t="shared" si="4"/>
        <v>0</v>
      </c>
      <c r="T52" s="18" t="s">
        <v>194</v>
      </c>
      <c r="U52" s="198"/>
      <c r="V52" s="197"/>
      <c r="W52" s="197"/>
      <c r="X52" s="197"/>
      <c r="Y52" s="197"/>
      <c r="Z52" s="197"/>
      <c r="AA52" s="197"/>
      <c r="AB52" s="197"/>
      <c r="AC52" s="197"/>
      <c r="AD52" s="197"/>
      <c r="AE52" s="197"/>
      <c r="AF52" s="197"/>
      <c r="AG52" s="196"/>
      <c r="AH52" s="186">
        <f t="shared" si="5"/>
        <v>0</v>
      </c>
      <c r="AI52" s="176"/>
      <c r="AJ52" s="176"/>
      <c r="AK52" s="176"/>
    </row>
    <row r="53" spans="1:37" s="3" customFormat="1" ht="10.15" thickBot="1">
      <c r="A53" s="18" t="s">
        <v>54</v>
      </c>
      <c r="B53" s="198"/>
      <c r="C53" s="197"/>
      <c r="D53" s="197"/>
      <c r="E53" s="197"/>
      <c r="F53" s="197"/>
      <c r="G53" s="197"/>
      <c r="H53" s="197"/>
      <c r="I53" s="197"/>
      <c r="J53" s="197"/>
      <c r="K53" s="197"/>
      <c r="L53" s="197"/>
      <c r="M53" s="197"/>
      <c r="N53" s="196"/>
      <c r="O53" s="91">
        <f t="shared" si="4"/>
        <v>0</v>
      </c>
      <c r="T53" s="18" t="s">
        <v>54</v>
      </c>
      <c r="U53" s="198"/>
      <c r="V53" s="197"/>
      <c r="W53" s="197"/>
      <c r="X53" s="197"/>
      <c r="Y53" s="197"/>
      <c r="Z53" s="197"/>
      <c r="AA53" s="197"/>
      <c r="AB53" s="197"/>
      <c r="AC53" s="197"/>
      <c r="AD53" s="197"/>
      <c r="AE53" s="197"/>
      <c r="AF53" s="197"/>
      <c r="AG53" s="196"/>
      <c r="AH53" s="186">
        <f t="shared" si="5"/>
        <v>0</v>
      </c>
      <c r="AI53" s="176"/>
      <c r="AJ53" s="176"/>
      <c r="AK53" s="176"/>
    </row>
    <row r="54" spans="1:37" s="3" customFormat="1" ht="10.15" thickBot="1">
      <c r="A54" s="19" t="s">
        <v>19</v>
      </c>
      <c r="B54" s="21">
        <f>SUM(B37:B53)</f>
        <v>0</v>
      </c>
      <c r="C54" s="21">
        <f t="shared" ref="C54:N54" si="6">SUM(C37:C53)</f>
        <v>0</v>
      </c>
      <c r="D54" s="21">
        <f t="shared" si="6"/>
        <v>0</v>
      </c>
      <c r="E54" s="21">
        <f t="shared" si="6"/>
        <v>0</v>
      </c>
      <c r="F54" s="21">
        <f t="shared" si="6"/>
        <v>0</v>
      </c>
      <c r="G54" s="21">
        <f t="shared" si="6"/>
        <v>0</v>
      </c>
      <c r="H54" s="21">
        <f t="shared" si="6"/>
        <v>0</v>
      </c>
      <c r="I54" s="21">
        <f t="shared" si="6"/>
        <v>0</v>
      </c>
      <c r="J54" s="21">
        <f t="shared" si="6"/>
        <v>0</v>
      </c>
      <c r="K54" s="21">
        <f t="shared" si="6"/>
        <v>0</v>
      </c>
      <c r="L54" s="21">
        <f t="shared" si="6"/>
        <v>0</v>
      </c>
      <c r="M54" s="21">
        <f t="shared" si="6"/>
        <v>0</v>
      </c>
      <c r="N54" s="21">
        <f t="shared" si="6"/>
        <v>0</v>
      </c>
      <c r="O54" s="21">
        <f>SUM(O37:O53)</f>
        <v>0</v>
      </c>
      <c r="T54" s="19" t="s">
        <v>19</v>
      </c>
      <c r="U54" s="184">
        <f>SUM(U37:U53)</f>
        <v>0</v>
      </c>
      <c r="V54" s="184">
        <f t="shared" ref="V54:AG54" si="7">SUM(V37:V53)</f>
        <v>0</v>
      </c>
      <c r="W54" s="184">
        <f t="shared" si="7"/>
        <v>0</v>
      </c>
      <c r="X54" s="184">
        <f t="shared" si="7"/>
        <v>0</v>
      </c>
      <c r="Y54" s="184">
        <f t="shared" si="7"/>
        <v>0</v>
      </c>
      <c r="Z54" s="184">
        <f t="shared" si="7"/>
        <v>0</v>
      </c>
      <c r="AA54" s="184">
        <f t="shared" si="7"/>
        <v>0</v>
      </c>
      <c r="AB54" s="184">
        <f t="shared" si="7"/>
        <v>0</v>
      </c>
      <c r="AC54" s="184">
        <f t="shared" si="7"/>
        <v>0</v>
      </c>
      <c r="AD54" s="184">
        <f t="shared" si="7"/>
        <v>0</v>
      </c>
      <c r="AE54" s="184">
        <f t="shared" si="7"/>
        <v>0</v>
      </c>
      <c r="AF54" s="184">
        <f t="shared" si="7"/>
        <v>0</v>
      </c>
      <c r="AG54" s="184">
        <f t="shared" si="7"/>
        <v>0</v>
      </c>
      <c r="AH54" s="184">
        <f>SUM(AH37:AH53)</f>
        <v>0</v>
      </c>
      <c r="AI54" s="176"/>
      <c r="AJ54" s="176"/>
      <c r="AK54" s="176"/>
    </row>
    <row r="55" spans="1:37">
      <c r="U55" s="177"/>
      <c r="V55" s="177"/>
      <c r="W55" s="177"/>
      <c r="X55" s="177"/>
      <c r="Y55" s="177"/>
      <c r="Z55" s="177"/>
      <c r="AA55" s="177"/>
      <c r="AB55" s="177"/>
      <c r="AC55" s="177"/>
      <c r="AD55" s="177"/>
      <c r="AE55" s="177"/>
      <c r="AF55" s="177"/>
      <c r="AG55" s="177"/>
      <c r="AH55" s="177"/>
      <c r="AI55" s="177"/>
      <c r="AJ55" s="177"/>
      <c r="AK55" s="177"/>
    </row>
    <row r="56" spans="1:37">
      <c r="U56" s="177"/>
      <c r="V56" s="177"/>
      <c r="W56" s="177"/>
      <c r="X56" s="177"/>
      <c r="Y56" s="177"/>
      <c r="Z56" s="177"/>
      <c r="AA56" s="177"/>
      <c r="AB56" s="177"/>
      <c r="AC56" s="177"/>
      <c r="AD56" s="177"/>
      <c r="AE56" s="177"/>
      <c r="AF56" s="177"/>
      <c r="AG56" s="177"/>
      <c r="AH56" s="177"/>
      <c r="AI56" s="177"/>
      <c r="AJ56" s="177"/>
      <c r="AK56" s="177"/>
    </row>
    <row r="57" spans="1:37" s="3" customFormat="1" ht="10.15" thickBot="1">
      <c r="A57" s="9" t="s">
        <v>289</v>
      </c>
      <c r="T57" s="9" t="s">
        <v>293</v>
      </c>
      <c r="U57" s="176"/>
      <c r="V57" s="176"/>
      <c r="W57" s="176"/>
      <c r="X57" s="176"/>
      <c r="Y57" s="176"/>
      <c r="Z57" s="176"/>
      <c r="AA57" s="176"/>
      <c r="AB57" s="176"/>
      <c r="AC57" s="176"/>
      <c r="AD57" s="176"/>
      <c r="AE57" s="176"/>
      <c r="AF57" s="176"/>
      <c r="AG57" s="176"/>
      <c r="AH57" s="176"/>
      <c r="AI57" s="176"/>
      <c r="AJ57" s="176"/>
      <c r="AK57" s="176"/>
    </row>
    <row r="58" spans="1:37" s="3" customFormat="1" ht="11.25" customHeight="1" thickBot="1">
      <c r="A58" s="9"/>
      <c r="B58" s="314" t="s">
        <v>1</v>
      </c>
      <c r="C58" s="303"/>
      <c r="D58" s="303"/>
      <c r="E58" s="303"/>
      <c r="F58" s="303"/>
      <c r="G58" s="303"/>
      <c r="H58" s="303"/>
      <c r="I58" s="303"/>
      <c r="J58" s="303"/>
      <c r="K58" s="303"/>
      <c r="L58" s="303"/>
      <c r="M58" s="303"/>
      <c r="N58" s="303"/>
      <c r="O58" s="315"/>
      <c r="T58" s="9"/>
      <c r="U58" s="314" t="s">
        <v>1</v>
      </c>
      <c r="V58" s="303"/>
      <c r="W58" s="303"/>
      <c r="X58" s="303"/>
      <c r="Y58" s="303"/>
      <c r="Z58" s="303"/>
      <c r="AA58" s="303"/>
      <c r="AB58" s="303"/>
      <c r="AC58" s="303"/>
      <c r="AD58" s="303"/>
      <c r="AE58" s="303"/>
      <c r="AF58" s="303"/>
      <c r="AG58" s="303"/>
      <c r="AH58" s="315"/>
      <c r="AI58" s="176"/>
      <c r="AJ58" s="176"/>
      <c r="AK58" s="176"/>
    </row>
    <row r="59" spans="1:37" s="3" customFormat="1" ht="19.899999999999999" thickBot="1">
      <c r="A59" s="26" t="s">
        <v>36</v>
      </c>
      <c r="B59" s="157" t="s">
        <v>3</v>
      </c>
      <c r="C59" s="158" t="s">
        <v>6</v>
      </c>
      <c r="D59" s="158" t="s">
        <v>7</v>
      </c>
      <c r="E59" s="158" t="s">
        <v>8</v>
      </c>
      <c r="F59" s="158" t="s">
        <v>5</v>
      </c>
      <c r="G59" s="158" t="s">
        <v>9</v>
      </c>
      <c r="H59" s="158" t="s">
        <v>10</v>
      </c>
      <c r="I59" s="158" t="s">
        <v>11</v>
      </c>
      <c r="J59" s="158" t="s">
        <v>12</v>
      </c>
      <c r="K59" s="158" t="s">
        <v>13</v>
      </c>
      <c r="L59" s="158" t="s">
        <v>4</v>
      </c>
      <c r="M59" s="155" t="s">
        <v>14</v>
      </c>
      <c r="N59" s="30" t="s">
        <v>54</v>
      </c>
      <c r="O59" s="31" t="s">
        <v>19</v>
      </c>
      <c r="T59" s="26" t="s">
        <v>36</v>
      </c>
      <c r="U59" s="200" t="s">
        <v>3</v>
      </c>
      <c r="V59" s="166" t="s">
        <v>6</v>
      </c>
      <c r="W59" s="166" t="s">
        <v>7</v>
      </c>
      <c r="X59" s="166" t="s">
        <v>8</v>
      </c>
      <c r="Y59" s="166" t="s">
        <v>5</v>
      </c>
      <c r="Z59" s="166" t="s">
        <v>9</v>
      </c>
      <c r="AA59" s="166" t="s">
        <v>10</v>
      </c>
      <c r="AB59" s="166" t="s">
        <v>11</v>
      </c>
      <c r="AC59" s="166" t="s">
        <v>12</v>
      </c>
      <c r="AD59" s="166" t="s">
        <v>13</v>
      </c>
      <c r="AE59" s="166" t="s">
        <v>4</v>
      </c>
      <c r="AF59" s="199" t="s">
        <v>14</v>
      </c>
      <c r="AG59" s="30" t="s">
        <v>54</v>
      </c>
      <c r="AH59" s="31" t="s">
        <v>19</v>
      </c>
      <c r="AI59" s="176"/>
      <c r="AJ59" s="176"/>
      <c r="AK59" s="176"/>
    </row>
    <row r="60" spans="1:37" s="3" customFormat="1">
      <c r="A60" s="17" t="s">
        <v>187</v>
      </c>
      <c r="B60" s="198"/>
      <c r="C60" s="100"/>
      <c r="D60" s="100"/>
      <c r="E60" s="100"/>
      <c r="F60" s="100"/>
      <c r="G60" s="100"/>
      <c r="H60" s="100"/>
      <c r="I60" s="100"/>
      <c r="J60" s="100"/>
      <c r="K60" s="100"/>
      <c r="L60" s="100"/>
      <c r="M60" s="100"/>
      <c r="N60" s="196"/>
      <c r="O60" s="91">
        <f>SUM(B60:N60)</f>
        <v>0</v>
      </c>
      <c r="T60" s="17" t="s">
        <v>187</v>
      </c>
      <c r="U60" s="198"/>
      <c r="V60" s="100"/>
      <c r="W60" s="100"/>
      <c r="X60" s="100"/>
      <c r="Y60" s="100"/>
      <c r="Z60" s="100"/>
      <c r="AA60" s="100"/>
      <c r="AB60" s="100"/>
      <c r="AC60" s="100"/>
      <c r="AD60" s="100"/>
      <c r="AE60" s="100"/>
      <c r="AF60" s="100"/>
      <c r="AG60" s="196"/>
      <c r="AH60" s="186">
        <f>SUM(U60:AG60)</f>
        <v>0</v>
      </c>
      <c r="AI60" s="176"/>
      <c r="AJ60" s="176"/>
      <c r="AK60" s="176"/>
    </row>
    <row r="61" spans="1:37" s="3" customFormat="1">
      <c r="A61" s="18" t="s">
        <v>188</v>
      </c>
      <c r="B61" s="198"/>
      <c r="C61" s="197"/>
      <c r="D61" s="197"/>
      <c r="E61" s="197"/>
      <c r="F61" s="197"/>
      <c r="G61" s="197"/>
      <c r="H61" s="197"/>
      <c r="I61" s="197"/>
      <c r="J61" s="197"/>
      <c r="K61" s="197"/>
      <c r="L61" s="197"/>
      <c r="M61" s="197"/>
      <c r="N61" s="196"/>
      <c r="O61" s="91">
        <f t="shared" ref="O61:O76" si="8">SUM(B61:N61)</f>
        <v>0</v>
      </c>
      <c r="T61" s="18" t="s">
        <v>188</v>
      </c>
      <c r="U61" s="198"/>
      <c r="V61" s="197"/>
      <c r="W61" s="197"/>
      <c r="X61" s="197"/>
      <c r="Y61" s="197"/>
      <c r="Z61" s="197"/>
      <c r="AA61" s="197"/>
      <c r="AB61" s="197"/>
      <c r="AC61" s="197"/>
      <c r="AD61" s="197"/>
      <c r="AE61" s="197"/>
      <c r="AF61" s="197"/>
      <c r="AG61" s="196"/>
      <c r="AH61" s="186">
        <f t="shared" ref="AH61:AH76" si="9">SUM(U61:AG61)</f>
        <v>0</v>
      </c>
      <c r="AI61" s="176"/>
      <c r="AJ61" s="176"/>
      <c r="AK61" s="176"/>
    </row>
    <row r="62" spans="1:37" s="3" customFormat="1">
      <c r="A62" s="18" t="s">
        <v>196</v>
      </c>
      <c r="B62" s="198"/>
      <c r="C62" s="197"/>
      <c r="D62" s="197"/>
      <c r="E62" s="197"/>
      <c r="F62" s="197"/>
      <c r="G62" s="197"/>
      <c r="H62" s="197"/>
      <c r="I62" s="197"/>
      <c r="J62" s="197"/>
      <c r="K62" s="197"/>
      <c r="L62" s="197"/>
      <c r="M62" s="197"/>
      <c r="N62" s="196"/>
      <c r="O62" s="91">
        <f t="shared" si="8"/>
        <v>0</v>
      </c>
      <c r="T62" s="18" t="s">
        <v>196</v>
      </c>
      <c r="U62" s="198"/>
      <c r="V62" s="197"/>
      <c r="W62" s="197"/>
      <c r="X62" s="197"/>
      <c r="Y62" s="197"/>
      <c r="Z62" s="197"/>
      <c r="AA62" s="197"/>
      <c r="AB62" s="197"/>
      <c r="AC62" s="197"/>
      <c r="AD62" s="197"/>
      <c r="AE62" s="197"/>
      <c r="AF62" s="197"/>
      <c r="AG62" s="196"/>
      <c r="AH62" s="186">
        <f t="shared" si="9"/>
        <v>0</v>
      </c>
      <c r="AI62" s="176"/>
      <c r="AJ62" s="176"/>
      <c r="AK62" s="176"/>
    </row>
    <row r="63" spans="1:37" s="3" customFormat="1">
      <c r="A63" s="18" t="s">
        <v>197</v>
      </c>
      <c r="B63" s="198"/>
      <c r="C63" s="197"/>
      <c r="D63" s="197"/>
      <c r="E63" s="197"/>
      <c r="F63" s="197"/>
      <c r="G63" s="197"/>
      <c r="H63" s="197"/>
      <c r="I63" s="197"/>
      <c r="J63" s="197"/>
      <c r="K63" s="197"/>
      <c r="L63" s="197"/>
      <c r="M63" s="197"/>
      <c r="N63" s="196"/>
      <c r="O63" s="91">
        <f t="shared" si="8"/>
        <v>0</v>
      </c>
      <c r="T63" s="18" t="s">
        <v>197</v>
      </c>
      <c r="U63" s="198"/>
      <c r="V63" s="197"/>
      <c r="W63" s="197"/>
      <c r="X63" s="197"/>
      <c r="Y63" s="197"/>
      <c r="Z63" s="197"/>
      <c r="AA63" s="197"/>
      <c r="AB63" s="197"/>
      <c r="AC63" s="197"/>
      <c r="AD63" s="197"/>
      <c r="AE63" s="197"/>
      <c r="AF63" s="197"/>
      <c r="AG63" s="196"/>
      <c r="AH63" s="186">
        <f t="shared" si="9"/>
        <v>0</v>
      </c>
      <c r="AI63" s="176"/>
      <c r="AJ63" s="176"/>
      <c r="AK63" s="176"/>
    </row>
    <row r="64" spans="1:37" s="3" customFormat="1">
      <c r="A64" s="18" t="s">
        <v>195</v>
      </c>
      <c r="B64" s="198"/>
      <c r="C64" s="197"/>
      <c r="D64" s="197"/>
      <c r="E64" s="197"/>
      <c r="F64" s="197"/>
      <c r="G64" s="197"/>
      <c r="H64" s="197"/>
      <c r="I64" s="197"/>
      <c r="J64" s="197"/>
      <c r="K64" s="197"/>
      <c r="L64" s="197"/>
      <c r="M64" s="197"/>
      <c r="N64" s="196"/>
      <c r="O64" s="91">
        <f t="shared" si="8"/>
        <v>0</v>
      </c>
      <c r="T64" s="18" t="s">
        <v>195</v>
      </c>
      <c r="U64" s="198"/>
      <c r="V64" s="197"/>
      <c r="W64" s="197"/>
      <c r="X64" s="197"/>
      <c r="Y64" s="197"/>
      <c r="Z64" s="197"/>
      <c r="AA64" s="197"/>
      <c r="AB64" s="197"/>
      <c r="AC64" s="197"/>
      <c r="AD64" s="197"/>
      <c r="AE64" s="197"/>
      <c r="AF64" s="197"/>
      <c r="AG64" s="196"/>
      <c r="AH64" s="186">
        <f t="shared" si="9"/>
        <v>0</v>
      </c>
      <c r="AI64" s="176"/>
      <c r="AJ64" s="176"/>
      <c r="AK64" s="176"/>
    </row>
    <row r="65" spans="1:37" s="3" customFormat="1">
      <c r="A65" s="18" t="s">
        <v>198</v>
      </c>
      <c r="B65" s="198"/>
      <c r="C65" s="197"/>
      <c r="D65" s="197"/>
      <c r="E65" s="197"/>
      <c r="F65" s="197"/>
      <c r="G65" s="197"/>
      <c r="H65" s="197"/>
      <c r="I65" s="197"/>
      <c r="J65" s="197"/>
      <c r="K65" s="197"/>
      <c r="L65" s="197"/>
      <c r="M65" s="197"/>
      <c r="N65" s="196"/>
      <c r="O65" s="91">
        <f t="shared" si="8"/>
        <v>0</v>
      </c>
      <c r="T65" s="18" t="s">
        <v>198</v>
      </c>
      <c r="U65" s="198"/>
      <c r="V65" s="197"/>
      <c r="W65" s="197"/>
      <c r="X65" s="197"/>
      <c r="Y65" s="197"/>
      <c r="Z65" s="197"/>
      <c r="AA65" s="197"/>
      <c r="AB65" s="197"/>
      <c r="AC65" s="197"/>
      <c r="AD65" s="197"/>
      <c r="AE65" s="197"/>
      <c r="AF65" s="197"/>
      <c r="AG65" s="196"/>
      <c r="AH65" s="186">
        <f t="shared" si="9"/>
        <v>0</v>
      </c>
      <c r="AI65" s="176"/>
      <c r="AJ65" s="176"/>
      <c r="AK65" s="176"/>
    </row>
    <row r="66" spans="1:37" s="3" customFormat="1">
      <c r="A66" s="18" t="s">
        <v>199</v>
      </c>
      <c r="B66" s="198"/>
      <c r="C66" s="197"/>
      <c r="D66" s="197"/>
      <c r="E66" s="197"/>
      <c r="F66" s="197"/>
      <c r="G66" s="197"/>
      <c r="H66" s="197"/>
      <c r="I66" s="197"/>
      <c r="J66" s="197"/>
      <c r="K66" s="197"/>
      <c r="L66" s="197"/>
      <c r="M66" s="197"/>
      <c r="N66" s="196"/>
      <c r="O66" s="91">
        <f t="shared" si="8"/>
        <v>0</v>
      </c>
      <c r="T66" s="18" t="s">
        <v>199</v>
      </c>
      <c r="U66" s="198"/>
      <c r="V66" s="197"/>
      <c r="W66" s="197"/>
      <c r="X66" s="197"/>
      <c r="Y66" s="197"/>
      <c r="Z66" s="197"/>
      <c r="AA66" s="197"/>
      <c r="AB66" s="197"/>
      <c r="AC66" s="197"/>
      <c r="AD66" s="197"/>
      <c r="AE66" s="197"/>
      <c r="AF66" s="197"/>
      <c r="AG66" s="196"/>
      <c r="AH66" s="186">
        <f t="shared" si="9"/>
        <v>0</v>
      </c>
      <c r="AI66" s="176"/>
      <c r="AJ66" s="176"/>
      <c r="AK66" s="176"/>
    </row>
    <row r="67" spans="1:37" s="3" customFormat="1">
      <c r="A67" s="18" t="s">
        <v>200</v>
      </c>
      <c r="B67" s="198"/>
      <c r="C67" s="197"/>
      <c r="D67" s="197"/>
      <c r="E67" s="197"/>
      <c r="F67" s="197"/>
      <c r="G67" s="197"/>
      <c r="H67" s="197"/>
      <c r="I67" s="197"/>
      <c r="J67" s="197"/>
      <c r="K67" s="197"/>
      <c r="L67" s="197"/>
      <c r="M67" s="197"/>
      <c r="N67" s="196"/>
      <c r="O67" s="91">
        <f t="shared" si="8"/>
        <v>0</v>
      </c>
      <c r="T67" s="18" t="s">
        <v>200</v>
      </c>
      <c r="U67" s="198"/>
      <c r="V67" s="197"/>
      <c r="W67" s="197"/>
      <c r="X67" s="197"/>
      <c r="Y67" s="197"/>
      <c r="Z67" s="197"/>
      <c r="AA67" s="197"/>
      <c r="AB67" s="197"/>
      <c r="AC67" s="197"/>
      <c r="AD67" s="197"/>
      <c r="AE67" s="197"/>
      <c r="AF67" s="197"/>
      <c r="AG67" s="196"/>
      <c r="AH67" s="186">
        <f t="shared" si="9"/>
        <v>0</v>
      </c>
      <c r="AI67" s="176"/>
      <c r="AJ67" s="176"/>
      <c r="AK67" s="176"/>
    </row>
    <row r="68" spans="1:37" s="3" customFormat="1">
      <c r="A68" s="18" t="s">
        <v>201</v>
      </c>
      <c r="B68" s="198"/>
      <c r="C68" s="197"/>
      <c r="D68" s="197"/>
      <c r="E68" s="197"/>
      <c r="F68" s="197"/>
      <c r="G68" s="197"/>
      <c r="H68" s="197"/>
      <c r="I68" s="197"/>
      <c r="J68" s="197"/>
      <c r="K68" s="197"/>
      <c r="L68" s="197"/>
      <c r="M68" s="197"/>
      <c r="N68" s="196"/>
      <c r="O68" s="91">
        <f t="shared" si="8"/>
        <v>0</v>
      </c>
      <c r="T68" s="18" t="s">
        <v>201</v>
      </c>
      <c r="U68" s="198"/>
      <c r="V68" s="197"/>
      <c r="W68" s="197"/>
      <c r="X68" s="197"/>
      <c r="Y68" s="197"/>
      <c r="Z68" s="197"/>
      <c r="AA68" s="197"/>
      <c r="AB68" s="197"/>
      <c r="AC68" s="197"/>
      <c r="AD68" s="197"/>
      <c r="AE68" s="197"/>
      <c r="AF68" s="197"/>
      <c r="AG68" s="196"/>
      <c r="AH68" s="186">
        <f t="shared" si="9"/>
        <v>0</v>
      </c>
      <c r="AI68" s="176"/>
      <c r="AJ68" s="176"/>
      <c r="AK68" s="176"/>
    </row>
    <row r="69" spans="1:37" s="3" customFormat="1">
      <c r="A69" s="18" t="s">
        <v>202</v>
      </c>
      <c r="B69" s="198"/>
      <c r="C69" s="197"/>
      <c r="D69" s="197"/>
      <c r="E69" s="197"/>
      <c r="F69" s="197"/>
      <c r="G69" s="197"/>
      <c r="H69" s="197"/>
      <c r="I69" s="197"/>
      <c r="J69" s="197"/>
      <c r="K69" s="197"/>
      <c r="L69" s="197"/>
      <c r="M69" s="197"/>
      <c r="N69" s="196"/>
      <c r="O69" s="91">
        <f t="shared" si="8"/>
        <v>0</v>
      </c>
      <c r="T69" s="18" t="s">
        <v>202</v>
      </c>
      <c r="U69" s="198"/>
      <c r="V69" s="197"/>
      <c r="W69" s="197"/>
      <c r="X69" s="197"/>
      <c r="Y69" s="197"/>
      <c r="Z69" s="197"/>
      <c r="AA69" s="197"/>
      <c r="AB69" s="197"/>
      <c r="AC69" s="197"/>
      <c r="AD69" s="197"/>
      <c r="AE69" s="197"/>
      <c r="AF69" s="197"/>
      <c r="AG69" s="196"/>
      <c r="AH69" s="186">
        <f t="shared" si="9"/>
        <v>0</v>
      </c>
      <c r="AI69" s="176"/>
      <c r="AJ69" s="176"/>
      <c r="AK69" s="176"/>
    </row>
    <row r="70" spans="1:37" s="3" customFormat="1">
      <c r="A70" s="18" t="s">
        <v>189</v>
      </c>
      <c r="B70" s="198"/>
      <c r="C70" s="197"/>
      <c r="D70" s="197"/>
      <c r="E70" s="197"/>
      <c r="F70" s="197"/>
      <c r="G70" s="197"/>
      <c r="H70" s="197"/>
      <c r="I70" s="197"/>
      <c r="J70" s="197"/>
      <c r="K70" s="197"/>
      <c r="L70" s="197"/>
      <c r="M70" s="197"/>
      <c r="N70" s="196"/>
      <c r="O70" s="91">
        <f t="shared" si="8"/>
        <v>0</v>
      </c>
      <c r="T70" s="18" t="s">
        <v>189</v>
      </c>
      <c r="U70" s="198"/>
      <c r="V70" s="197"/>
      <c r="W70" s="197"/>
      <c r="X70" s="197"/>
      <c r="Y70" s="197"/>
      <c r="Z70" s="197"/>
      <c r="AA70" s="197"/>
      <c r="AB70" s="197"/>
      <c r="AC70" s="197"/>
      <c r="AD70" s="197"/>
      <c r="AE70" s="197"/>
      <c r="AF70" s="197"/>
      <c r="AG70" s="196"/>
      <c r="AH70" s="186">
        <f t="shared" si="9"/>
        <v>0</v>
      </c>
      <c r="AI70" s="176"/>
      <c r="AJ70" s="176"/>
      <c r="AK70" s="176"/>
    </row>
    <row r="71" spans="1:37" s="3" customFormat="1">
      <c r="A71" s="18" t="s">
        <v>190</v>
      </c>
      <c r="B71" s="198"/>
      <c r="C71" s="197"/>
      <c r="D71" s="197"/>
      <c r="E71" s="197"/>
      <c r="F71" s="197"/>
      <c r="G71" s="197"/>
      <c r="H71" s="197"/>
      <c r="I71" s="197"/>
      <c r="J71" s="197"/>
      <c r="K71" s="197"/>
      <c r="L71" s="197"/>
      <c r="M71" s="197"/>
      <c r="N71" s="196"/>
      <c r="O71" s="91">
        <f t="shared" si="8"/>
        <v>0</v>
      </c>
      <c r="T71" s="18" t="s">
        <v>190</v>
      </c>
      <c r="U71" s="198"/>
      <c r="V71" s="197"/>
      <c r="W71" s="197"/>
      <c r="X71" s="197"/>
      <c r="Y71" s="197"/>
      <c r="Z71" s="197"/>
      <c r="AA71" s="197"/>
      <c r="AB71" s="197"/>
      <c r="AC71" s="197"/>
      <c r="AD71" s="197"/>
      <c r="AE71" s="197"/>
      <c r="AF71" s="197"/>
      <c r="AG71" s="196"/>
      <c r="AH71" s="186">
        <f t="shared" si="9"/>
        <v>0</v>
      </c>
      <c r="AI71" s="176"/>
      <c r="AJ71" s="176"/>
      <c r="AK71" s="176"/>
    </row>
    <row r="72" spans="1:37" s="3" customFormat="1">
      <c r="A72" s="18" t="s">
        <v>191</v>
      </c>
      <c r="B72" s="198"/>
      <c r="C72" s="197"/>
      <c r="D72" s="197"/>
      <c r="E72" s="197"/>
      <c r="F72" s="197"/>
      <c r="G72" s="197"/>
      <c r="H72" s="197"/>
      <c r="I72" s="197"/>
      <c r="J72" s="197"/>
      <c r="K72" s="197"/>
      <c r="L72" s="197"/>
      <c r="M72" s="197"/>
      <c r="N72" s="196"/>
      <c r="O72" s="91">
        <f t="shared" si="8"/>
        <v>0</v>
      </c>
      <c r="T72" s="18" t="s">
        <v>191</v>
      </c>
      <c r="U72" s="198"/>
      <c r="V72" s="197"/>
      <c r="W72" s="197"/>
      <c r="X72" s="197"/>
      <c r="Y72" s="197"/>
      <c r="Z72" s="197"/>
      <c r="AA72" s="197"/>
      <c r="AB72" s="197"/>
      <c r="AC72" s="197"/>
      <c r="AD72" s="197"/>
      <c r="AE72" s="197"/>
      <c r="AF72" s="197"/>
      <c r="AG72" s="196"/>
      <c r="AH72" s="186">
        <f t="shared" si="9"/>
        <v>0</v>
      </c>
      <c r="AI72" s="176"/>
      <c r="AJ72" s="176"/>
      <c r="AK72" s="176"/>
    </row>
    <row r="73" spans="1:37" s="3" customFormat="1">
      <c r="A73" s="18" t="s">
        <v>192</v>
      </c>
      <c r="B73" s="198"/>
      <c r="C73" s="197"/>
      <c r="D73" s="197"/>
      <c r="E73" s="197"/>
      <c r="F73" s="197"/>
      <c r="G73" s="197"/>
      <c r="H73" s="197"/>
      <c r="I73" s="197"/>
      <c r="J73" s="197"/>
      <c r="K73" s="197"/>
      <c r="L73" s="197"/>
      <c r="M73" s="197"/>
      <c r="N73" s="196"/>
      <c r="O73" s="91">
        <f t="shared" si="8"/>
        <v>0</v>
      </c>
      <c r="T73" s="18" t="s">
        <v>192</v>
      </c>
      <c r="U73" s="198"/>
      <c r="V73" s="197"/>
      <c r="W73" s="197"/>
      <c r="X73" s="197"/>
      <c r="Y73" s="197"/>
      <c r="Z73" s="197"/>
      <c r="AA73" s="197"/>
      <c r="AB73" s="197"/>
      <c r="AC73" s="197"/>
      <c r="AD73" s="197"/>
      <c r="AE73" s="197"/>
      <c r="AF73" s="197"/>
      <c r="AG73" s="196"/>
      <c r="AH73" s="186">
        <f t="shared" si="9"/>
        <v>0</v>
      </c>
      <c r="AI73" s="176"/>
      <c r="AJ73" s="176"/>
      <c r="AK73" s="176"/>
    </row>
    <row r="74" spans="1:37" s="3" customFormat="1">
      <c r="A74" s="18" t="s">
        <v>193</v>
      </c>
      <c r="B74" s="198"/>
      <c r="C74" s="197"/>
      <c r="D74" s="197"/>
      <c r="E74" s="197"/>
      <c r="F74" s="197"/>
      <c r="G74" s="197"/>
      <c r="H74" s="197"/>
      <c r="I74" s="197"/>
      <c r="J74" s="197"/>
      <c r="K74" s="197"/>
      <c r="L74" s="197"/>
      <c r="M74" s="197"/>
      <c r="N74" s="196"/>
      <c r="O74" s="91">
        <f t="shared" si="8"/>
        <v>0</v>
      </c>
      <c r="T74" s="18" t="s">
        <v>193</v>
      </c>
      <c r="U74" s="198"/>
      <c r="V74" s="197"/>
      <c r="W74" s="197"/>
      <c r="X74" s="197"/>
      <c r="Y74" s="197"/>
      <c r="Z74" s="197"/>
      <c r="AA74" s="197"/>
      <c r="AB74" s="197"/>
      <c r="AC74" s="197"/>
      <c r="AD74" s="197"/>
      <c r="AE74" s="197"/>
      <c r="AF74" s="197"/>
      <c r="AG74" s="196"/>
      <c r="AH74" s="186">
        <f t="shared" si="9"/>
        <v>0</v>
      </c>
      <c r="AI74" s="176"/>
      <c r="AJ74" s="176"/>
      <c r="AK74" s="176"/>
    </row>
    <row r="75" spans="1:37" s="3" customFormat="1">
      <c r="A75" s="18" t="s">
        <v>194</v>
      </c>
      <c r="B75" s="198"/>
      <c r="C75" s="197"/>
      <c r="D75" s="197"/>
      <c r="E75" s="197"/>
      <c r="F75" s="197"/>
      <c r="G75" s="197"/>
      <c r="H75" s="197"/>
      <c r="I75" s="197"/>
      <c r="J75" s="197"/>
      <c r="K75" s="197"/>
      <c r="L75" s="197"/>
      <c r="M75" s="197"/>
      <c r="N75" s="196"/>
      <c r="O75" s="91">
        <f t="shared" si="8"/>
        <v>0</v>
      </c>
      <c r="T75" s="18" t="s">
        <v>194</v>
      </c>
      <c r="U75" s="198"/>
      <c r="V75" s="197"/>
      <c r="W75" s="197"/>
      <c r="X75" s="197"/>
      <c r="Y75" s="197"/>
      <c r="Z75" s="197"/>
      <c r="AA75" s="197"/>
      <c r="AB75" s="197"/>
      <c r="AC75" s="197"/>
      <c r="AD75" s="197"/>
      <c r="AE75" s="197"/>
      <c r="AF75" s="197"/>
      <c r="AG75" s="196"/>
      <c r="AH75" s="186">
        <f t="shared" si="9"/>
        <v>0</v>
      </c>
      <c r="AI75" s="176"/>
      <c r="AJ75" s="176"/>
      <c r="AK75" s="176"/>
    </row>
    <row r="76" spans="1:37" s="3" customFormat="1" ht="10.15" thickBot="1">
      <c r="A76" s="18" t="s">
        <v>54</v>
      </c>
      <c r="B76" s="198"/>
      <c r="C76" s="197"/>
      <c r="D76" s="197"/>
      <c r="E76" s="197"/>
      <c r="F76" s="197"/>
      <c r="G76" s="197"/>
      <c r="H76" s="197"/>
      <c r="I76" s="197"/>
      <c r="J76" s="197"/>
      <c r="K76" s="197"/>
      <c r="L76" s="197"/>
      <c r="M76" s="197"/>
      <c r="N76" s="196"/>
      <c r="O76" s="91">
        <f t="shared" si="8"/>
        <v>0</v>
      </c>
      <c r="T76" s="18" t="s">
        <v>54</v>
      </c>
      <c r="U76" s="198"/>
      <c r="V76" s="197"/>
      <c r="W76" s="197"/>
      <c r="X76" s="197"/>
      <c r="Y76" s="197"/>
      <c r="Z76" s="197"/>
      <c r="AA76" s="197"/>
      <c r="AB76" s="197"/>
      <c r="AC76" s="197"/>
      <c r="AD76" s="197"/>
      <c r="AE76" s="197"/>
      <c r="AF76" s="197"/>
      <c r="AG76" s="196"/>
      <c r="AH76" s="186">
        <f t="shared" si="9"/>
        <v>0</v>
      </c>
      <c r="AI76" s="176"/>
      <c r="AJ76" s="176"/>
      <c r="AK76" s="176"/>
    </row>
    <row r="77" spans="1:37" s="3" customFormat="1" ht="10.15" thickBot="1">
      <c r="A77" s="19" t="s">
        <v>19</v>
      </c>
      <c r="B77" s="21">
        <f>SUM(B60:B76)</f>
        <v>0</v>
      </c>
      <c r="C77" s="21">
        <f t="shared" ref="C77:N77" si="10">SUM(C60:C76)</f>
        <v>0</v>
      </c>
      <c r="D77" s="21">
        <f t="shared" si="10"/>
        <v>0</v>
      </c>
      <c r="E77" s="21">
        <f t="shared" si="10"/>
        <v>0</v>
      </c>
      <c r="F77" s="21">
        <f t="shared" si="10"/>
        <v>0</v>
      </c>
      <c r="G77" s="21">
        <f t="shared" si="10"/>
        <v>0</v>
      </c>
      <c r="H77" s="21">
        <f t="shared" si="10"/>
        <v>0</v>
      </c>
      <c r="I77" s="21">
        <f t="shared" si="10"/>
        <v>0</v>
      </c>
      <c r="J77" s="21">
        <f t="shared" si="10"/>
        <v>0</v>
      </c>
      <c r="K77" s="21">
        <f t="shared" si="10"/>
        <v>0</v>
      </c>
      <c r="L77" s="21">
        <f t="shared" si="10"/>
        <v>0</v>
      </c>
      <c r="M77" s="21">
        <f t="shared" si="10"/>
        <v>0</v>
      </c>
      <c r="N77" s="21">
        <f t="shared" si="10"/>
        <v>0</v>
      </c>
      <c r="O77" s="21">
        <f>SUM(O60:O76)</f>
        <v>0</v>
      </c>
      <c r="T77" s="19" t="s">
        <v>19</v>
      </c>
      <c r="U77" s="184">
        <f>SUM(U60:U76)</f>
        <v>0</v>
      </c>
      <c r="V77" s="184">
        <f t="shared" ref="V77:AG77" si="11">SUM(V60:V76)</f>
        <v>0</v>
      </c>
      <c r="W77" s="184">
        <f t="shared" si="11"/>
        <v>0</v>
      </c>
      <c r="X77" s="184">
        <f t="shared" si="11"/>
        <v>0</v>
      </c>
      <c r="Y77" s="184">
        <f t="shared" si="11"/>
        <v>0</v>
      </c>
      <c r="Z77" s="184">
        <f t="shared" si="11"/>
        <v>0</v>
      </c>
      <c r="AA77" s="184">
        <f t="shared" si="11"/>
        <v>0</v>
      </c>
      <c r="AB77" s="184">
        <f t="shared" si="11"/>
        <v>0</v>
      </c>
      <c r="AC77" s="184">
        <f t="shared" si="11"/>
        <v>0</v>
      </c>
      <c r="AD77" s="184">
        <f t="shared" si="11"/>
        <v>0</v>
      </c>
      <c r="AE77" s="184">
        <f t="shared" si="11"/>
        <v>0</v>
      </c>
      <c r="AF77" s="184">
        <f t="shared" si="11"/>
        <v>0</v>
      </c>
      <c r="AG77" s="184">
        <f t="shared" si="11"/>
        <v>0</v>
      </c>
      <c r="AH77" s="184">
        <f>SUM(AH60:AH76)</f>
        <v>0</v>
      </c>
      <c r="AI77" s="176"/>
      <c r="AJ77" s="176"/>
      <c r="AK77" s="176"/>
    </row>
    <row r="78" spans="1:37">
      <c r="U78" s="177"/>
      <c r="V78" s="177"/>
      <c r="W78" s="177"/>
      <c r="X78" s="177"/>
      <c r="Y78" s="177"/>
      <c r="Z78" s="177"/>
      <c r="AA78" s="177"/>
      <c r="AB78" s="177"/>
      <c r="AC78" s="177"/>
      <c r="AD78" s="177"/>
      <c r="AE78" s="177"/>
      <c r="AF78" s="177"/>
      <c r="AG78" s="177"/>
      <c r="AH78" s="177"/>
      <c r="AI78" s="177"/>
      <c r="AJ78" s="177"/>
      <c r="AK78" s="177"/>
    </row>
    <row r="79" spans="1:37">
      <c r="U79" s="177"/>
      <c r="V79" s="177"/>
      <c r="W79" s="177"/>
      <c r="X79" s="177"/>
      <c r="Y79" s="177"/>
      <c r="Z79" s="177"/>
      <c r="AA79" s="177"/>
      <c r="AB79" s="177"/>
      <c r="AC79" s="177"/>
      <c r="AD79" s="177"/>
      <c r="AE79" s="177"/>
      <c r="AF79" s="177"/>
      <c r="AG79" s="177"/>
      <c r="AH79" s="177"/>
      <c r="AI79" s="177"/>
      <c r="AJ79" s="177"/>
      <c r="AK79" s="177"/>
    </row>
    <row r="80" spans="1:37" ht="10.15" thickBot="1">
      <c r="A80" s="9" t="s">
        <v>290</v>
      </c>
      <c r="B80" s="3"/>
      <c r="C80" s="3"/>
      <c r="D80" s="3"/>
      <c r="E80" s="3"/>
      <c r="F80" s="3"/>
      <c r="G80" s="3"/>
      <c r="H80" s="3"/>
      <c r="I80" s="3"/>
      <c r="J80" s="3"/>
      <c r="K80" s="3"/>
      <c r="L80" s="3"/>
      <c r="M80" s="3"/>
      <c r="N80" s="3"/>
      <c r="O80" s="3"/>
      <c r="T80" s="9" t="s">
        <v>291</v>
      </c>
      <c r="U80" s="176"/>
      <c r="V80" s="176"/>
      <c r="W80" s="176"/>
      <c r="X80" s="176"/>
      <c r="Y80" s="176"/>
      <c r="Z80" s="176"/>
      <c r="AA80" s="176"/>
      <c r="AB80" s="176"/>
      <c r="AC80" s="176"/>
      <c r="AD80" s="176"/>
      <c r="AE80" s="176"/>
      <c r="AF80" s="176"/>
      <c r="AG80" s="176"/>
      <c r="AH80" s="176"/>
      <c r="AI80" s="177"/>
      <c r="AJ80" s="177"/>
      <c r="AK80" s="177"/>
    </row>
    <row r="81" spans="1:37" ht="10.15" thickBot="1">
      <c r="A81" s="9"/>
      <c r="B81" s="314" t="s">
        <v>1</v>
      </c>
      <c r="C81" s="303"/>
      <c r="D81" s="303"/>
      <c r="E81" s="303"/>
      <c r="F81" s="303"/>
      <c r="G81" s="303"/>
      <c r="H81" s="303"/>
      <c r="I81" s="303"/>
      <c r="J81" s="303"/>
      <c r="K81" s="303"/>
      <c r="L81" s="303"/>
      <c r="M81" s="303"/>
      <c r="N81" s="303"/>
      <c r="O81" s="315"/>
      <c r="T81" s="9"/>
      <c r="U81" s="314" t="s">
        <v>1</v>
      </c>
      <c r="V81" s="303"/>
      <c r="W81" s="303"/>
      <c r="X81" s="303"/>
      <c r="Y81" s="303"/>
      <c r="Z81" s="303"/>
      <c r="AA81" s="303"/>
      <c r="AB81" s="303"/>
      <c r="AC81" s="303"/>
      <c r="AD81" s="303"/>
      <c r="AE81" s="303"/>
      <c r="AF81" s="303"/>
      <c r="AG81" s="303"/>
      <c r="AH81" s="315"/>
      <c r="AI81" s="177"/>
      <c r="AJ81" s="177"/>
      <c r="AK81" s="177"/>
    </row>
    <row r="82" spans="1:37" ht="19.899999999999999" thickBot="1">
      <c r="A82" s="26" t="s">
        <v>36</v>
      </c>
      <c r="B82" s="164" t="s">
        <v>3</v>
      </c>
      <c r="C82" s="166" t="s">
        <v>6</v>
      </c>
      <c r="D82" s="166" t="s">
        <v>7</v>
      </c>
      <c r="E82" s="166" t="s">
        <v>8</v>
      </c>
      <c r="F82" s="166" t="s">
        <v>5</v>
      </c>
      <c r="G82" s="166" t="s">
        <v>9</v>
      </c>
      <c r="H82" s="166" t="s">
        <v>10</v>
      </c>
      <c r="I82" s="166" t="s">
        <v>11</v>
      </c>
      <c r="J82" s="166" t="s">
        <v>12</v>
      </c>
      <c r="K82" s="166" t="s">
        <v>13</v>
      </c>
      <c r="L82" s="166" t="s">
        <v>4</v>
      </c>
      <c r="M82" s="162" t="s">
        <v>14</v>
      </c>
      <c r="N82" s="30" t="s">
        <v>54</v>
      </c>
      <c r="O82" s="31" t="s">
        <v>19</v>
      </c>
      <c r="T82" s="26" t="s">
        <v>36</v>
      </c>
      <c r="U82" s="200" t="s">
        <v>3</v>
      </c>
      <c r="V82" s="166" t="s">
        <v>6</v>
      </c>
      <c r="W82" s="166" t="s">
        <v>7</v>
      </c>
      <c r="X82" s="166" t="s">
        <v>8</v>
      </c>
      <c r="Y82" s="166" t="s">
        <v>5</v>
      </c>
      <c r="Z82" s="166" t="s">
        <v>9</v>
      </c>
      <c r="AA82" s="166" t="s">
        <v>10</v>
      </c>
      <c r="AB82" s="166" t="s">
        <v>11</v>
      </c>
      <c r="AC82" s="166" t="s">
        <v>12</v>
      </c>
      <c r="AD82" s="166" t="s">
        <v>13</v>
      </c>
      <c r="AE82" s="166" t="s">
        <v>4</v>
      </c>
      <c r="AF82" s="199" t="s">
        <v>14</v>
      </c>
      <c r="AG82" s="30" t="s">
        <v>54</v>
      </c>
      <c r="AH82" s="31" t="s">
        <v>19</v>
      </c>
      <c r="AI82" s="177"/>
      <c r="AJ82" s="177"/>
      <c r="AK82" s="177"/>
    </row>
    <row r="83" spans="1:37">
      <c r="A83" s="17" t="s">
        <v>187</v>
      </c>
      <c r="B83" s="198"/>
      <c r="C83" s="100"/>
      <c r="D83" s="100"/>
      <c r="E83" s="100"/>
      <c r="F83" s="100"/>
      <c r="G83" s="100"/>
      <c r="H83" s="100"/>
      <c r="I83" s="100"/>
      <c r="J83" s="100"/>
      <c r="K83" s="100"/>
      <c r="L83" s="100"/>
      <c r="M83" s="100"/>
      <c r="N83" s="196"/>
      <c r="O83" s="91">
        <f>SUM(B83:N83)</f>
        <v>0</v>
      </c>
      <c r="T83" s="17" t="s">
        <v>187</v>
      </c>
      <c r="U83" s="198"/>
      <c r="V83" s="100"/>
      <c r="W83" s="100"/>
      <c r="X83" s="100"/>
      <c r="Y83" s="100"/>
      <c r="Z83" s="100"/>
      <c r="AA83" s="100"/>
      <c r="AB83" s="100"/>
      <c r="AC83" s="100"/>
      <c r="AD83" s="100"/>
      <c r="AE83" s="100"/>
      <c r="AF83" s="100"/>
      <c r="AG83" s="196"/>
      <c r="AH83" s="186">
        <f>SUM(U83:AG83)</f>
        <v>0</v>
      </c>
      <c r="AI83" s="177"/>
      <c r="AJ83" s="177"/>
      <c r="AK83" s="177"/>
    </row>
    <row r="84" spans="1:37">
      <c r="A84" s="18" t="s">
        <v>188</v>
      </c>
      <c r="B84" s="198"/>
      <c r="C84" s="197"/>
      <c r="D84" s="197"/>
      <c r="E84" s="197"/>
      <c r="F84" s="197"/>
      <c r="G84" s="197"/>
      <c r="H84" s="197"/>
      <c r="I84" s="197"/>
      <c r="J84" s="197"/>
      <c r="K84" s="197"/>
      <c r="L84" s="197"/>
      <c r="M84" s="197"/>
      <c r="N84" s="196"/>
      <c r="O84" s="91">
        <f t="shared" ref="O84:O99" si="12">SUM(B84:N84)</f>
        <v>0</v>
      </c>
      <c r="T84" s="18" t="s">
        <v>188</v>
      </c>
      <c r="U84" s="198"/>
      <c r="V84" s="197"/>
      <c r="W84" s="197"/>
      <c r="X84" s="197"/>
      <c r="Y84" s="197"/>
      <c r="Z84" s="197"/>
      <c r="AA84" s="197"/>
      <c r="AB84" s="197"/>
      <c r="AC84" s="197"/>
      <c r="AD84" s="197"/>
      <c r="AE84" s="197"/>
      <c r="AF84" s="197"/>
      <c r="AG84" s="196"/>
      <c r="AH84" s="186">
        <f t="shared" ref="AH84:AH99" si="13">SUM(U84:AG84)</f>
        <v>0</v>
      </c>
      <c r="AI84" s="177"/>
      <c r="AJ84" s="177"/>
      <c r="AK84" s="177"/>
    </row>
    <row r="85" spans="1:37">
      <c r="A85" s="18" t="s">
        <v>196</v>
      </c>
      <c r="B85" s="198"/>
      <c r="C85" s="197"/>
      <c r="D85" s="197"/>
      <c r="E85" s="197"/>
      <c r="F85" s="197"/>
      <c r="G85" s="197"/>
      <c r="H85" s="197"/>
      <c r="I85" s="197"/>
      <c r="J85" s="197"/>
      <c r="K85" s="197"/>
      <c r="L85" s="197"/>
      <c r="M85" s="197"/>
      <c r="N85" s="196"/>
      <c r="O85" s="91">
        <f t="shared" si="12"/>
        <v>0</v>
      </c>
      <c r="T85" s="18" t="s">
        <v>196</v>
      </c>
      <c r="U85" s="198"/>
      <c r="V85" s="197"/>
      <c r="W85" s="197"/>
      <c r="X85" s="197"/>
      <c r="Y85" s="197"/>
      <c r="Z85" s="197"/>
      <c r="AA85" s="197"/>
      <c r="AB85" s="197"/>
      <c r="AC85" s="197"/>
      <c r="AD85" s="197"/>
      <c r="AE85" s="197"/>
      <c r="AF85" s="197"/>
      <c r="AG85" s="196"/>
      <c r="AH85" s="186">
        <f t="shared" si="13"/>
        <v>0</v>
      </c>
      <c r="AI85" s="177"/>
      <c r="AJ85" s="177"/>
      <c r="AK85" s="177"/>
    </row>
    <row r="86" spans="1:37">
      <c r="A86" s="18" t="s">
        <v>197</v>
      </c>
      <c r="B86" s="198"/>
      <c r="C86" s="197"/>
      <c r="D86" s="197"/>
      <c r="E86" s="197"/>
      <c r="F86" s="197"/>
      <c r="G86" s="197"/>
      <c r="H86" s="197"/>
      <c r="I86" s="197"/>
      <c r="J86" s="197"/>
      <c r="K86" s="197"/>
      <c r="L86" s="197"/>
      <c r="M86" s="197"/>
      <c r="N86" s="196"/>
      <c r="O86" s="91">
        <f t="shared" si="12"/>
        <v>0</v>
      </c>
      <c r="T86" s="18" t="s">
        <v>197</v>
      </c>
      <c r="U86" s="198"/>
      <c r="V86" s="197"/>
      <c r="W86" s="197"/>
      <c r="X86" s="197"/>
      <c r="Y86" s="197"/>
      <c r="Z86" s="197"/>
      <c r="AA86" s="197"/>
      <c r="AB86" s="197"/>
      <c r="AC86" s="197"/>
      <c r="AD86" s="197"/>
      <c r="AE86" s="197"/>
      <c r="AF86" s="197"/>
      <c r="AG86" s="196"/>
      <c r="AH86" s="186">
        <f t="shared" si="13"/>
        <v>0</v>
      </c>
      <c r="AI86" s="177"/>
      <c r="AJ86" s="177"/>
      <c r="AK86" s="177"/>
    </row>
    <row r="87" spans="1:37">
      <c r="A87" s="18" t="s">
        <v>195</v>
      </c>
      <c r="B87" s="198"/>
      <c r="C87" s="197"/>
      <c r="D87" s="197"/>
      <c r="E87" s="197"/>
      <c r="F87" s="197"/>
      <c r="G87" s="197"/>
      <c r="H87" s="197"/>
      <c r="I87" s="197"/>
      <c r="J87" s="197"/>
      <c r="K87" s="197"/>
      <c r="L87" s="197"/>
      <c r="M87" s="197"/>
      <c r="N87" s="196"/>
      <c r="O87" s="91">
        <f t="shared" si="12"/>
        <v>0</v>
      </c>
      <c r="T87" s="18" t="s">
        <v>195</v>
      </c>
      <c r="U87" s="198"/>
      <c r="V87" s="197"/>
      <c r="W87" s="197"/>
      <c r="X87" s="197"/>
      <c r="Y87" s="197"/>
      <c r="Z87" s="197"/>
      <c r="AA87" s="197"/>
      <c r="AB87" s="197"/>
      <c r="AC87" s="197"/>
      <c r="AD87" s="197"/>
      <c r="AE87" s="197"/>
      <c r="AF87" s="197"/>
      <c r="AG87" s="196"/>
      <c r="AH87" s="186">
        <f t="shared" si="13"/>
        <v>0</v>
      </c>
      <c r="AI87" s="177"/>
      <c r="AJ87" s="177"/>
      <c r="AK87" s="177"/>
    </row>
    <row r="88" spans="1:37">
      <c r="A88" s="18" t="s">
        <v>198</v>
      </c>
      <c r="B88" s="198"/>
      <c r="C88" s="197"/>
      <c r="D88" s="197"/>
      <c r="E88" s="197"/>
      <c r="F88" s="197"/>
      <c r="G88" s="197"/>
      <c r="H88" s="197"/>
      <c r="I88" s="197"/>
      <c r="J88" s="197"/>
      <c r="K88" s="197"/>
      <c r="L88" s="197"/>
      <c r="M88" s="197"/>
      <c r="N88" s="196"/>
      <c r="O88" s="91">
        <f t="shared" si="12"/>
        <v>0</v>
      </c>
      <c r="T88" s="18" t="s">
        <v>198</v>
      </c>
      <c r="U88" s="198"/>
      <c r="V88" s="197"/>
      <c r="W88" s="197"/>
      <c r="X88" s="197"/>
      <c r="Y88" s="197"/>
      <c r="Z88" s="197"/>
      <c r="AA88" s="197"/>
      <c r="AB88" s="197"/>
      <c r="AC88" s="197"/>
      <c r="AD88" s="197"/>
      <c r="AE88" s="197"/>
      <c r="AF88" s="197"/>
      <c r="AG88" s="196"/>
      <c r="AH88" s="186">
        <f t="shared" si="13"/>
        <v>0</v>
      </c>
      <c r="AI88" s="177"/>
      <c r="AJ88" s="177"/>
      <c r="AK88" s="177"/>
    </row>
    <row r="89" spans="1:37">
      <c r="A89" s="18" t="s">
        <v>199</v>
      </c>
      <c r="B89" s="198"/>
      <c r="C89" s="197"/>
      <c r="D89" s="197"/>
      <c r="E89" s="197"/>
      <c r="F89" s="197"/>
      <c r="G89" s="197"/>
      <c r="H89" s="197"/>
      <c r="I89" s="197"/>
      <c r="J89" s="197"/>
      <c r="K89" s="197"/>
      <c r="L89" s="197"/>
      <c r="M89" s="197"/>
      <c r="N89" s="196"/>
      <c r="O89" s="91">
        <f t="shared" si="12"/>
        <v>0</v>
      </c>
      <c r="T89" s="18" t="s">
        <v>199</v>
      </c>
      <c r="U89" s="198"/>
      <c r="V89" s="197"/>
      <c r="W89" s="197"/>
      <c r="X89" s="197"/>
      <c r="Y89" s="197"/>
      <c r="Z89" s="197"/>
      <c r="AA89" s="197"/>
      <c r="AB89" s="197"/>
      <c r="AC89" s="197"/>
      <c r="AD89" s="197"/>
      <c r="AE89" s="197"/>
      <c r="AF89" s="197"/>
      <c r="AG89" s="196"/>
      <c r="AH89" s="186">
        <f t="shared" si="13"/>
        <v>0</v>
      </c>
      <c r="AI89" s="177"/>
      <c r="AJ89" s="177"/>
      <c r="AK89" s="177"/>
    </row>
    <row r="90" spans="1:37">
      <c r="A90" s="18" t="s">
        <v>200</v>
      </c>
      <c r="B90" s="198"/>
      <c r="C90" s="197"/>
      <c r="D90" s="197"/>
      <c r="E90" s="197"/>
      <c r="F90" s="197"/>
      <c r="G90" s="197"/>
      <c r="H90" s="197"/>
      <c r="I90" s="197"/>
      <c r="J90" s="197"/>
      <c r="K90" s="197"/>
      <c r="L90" s="197"/>
      <c r="M90" s="197"/>
      <c r="N90" s="196"/>
      <c r="O90" s="91">
        <f t="shared" si="12"/>
        <v>0</v>
      </c>
      <c r="T90" s="18" t="s">
        <v>200</v>
      </c>
      <c r="U90" s="198"/>
      <c r="V90" s="197"/>
      <c r="W90" s="197"/>
      <c r="X90" s="197"/>
      <c r="Y90" s="197"/>
      <c r="Z90" s="197"/>
      <c r="AA90" s="197"/>
      <c r="AB90" s="197"/>
      <c r="AC90" s="197"/>
      <c r="AD90" s="197"/>
      <c r="AE90" s="197"/>
      <c r="AF90" s="197"/>
      <c r="AG90" s="196"/>
      <c r="AH90" s="186">
        <f t="shared" si="13"/>
        <v>0</v>
      </c>
      <c r="AI90" s="177"/>
      <c r="AJ90" s="177"/>
      <c r="AK90" s="177"/>
    </row>
    <row r="91" spans="1:37">
      <c r="A91" s="18" t="s">
        <v>201</v>
      </c>
      <c r="B91" s="198"/>
      <c r="C91" s="197"/>
      <c r="D91" s="197"/>
      <c r="E91" s="197"/>
      <c r="F91" s="197"/>
      <c r="G91" s="197"/>
      <c r="H91" s="197"/>
      <c r="I91" s="197"/>
      <c r="J91" s="197"/>
      <c r="K91" s="197"/>
      <c r="L91" s="197"/>
      <c r="M91" s="197"/>
      <c r="N91" s="196"/>
      <c r="O91" s="91">
        <f t="shared" si="12"/>
        <v>0</v>
      </c>
      <c r="T91" s="18" t="s">
        <v>201</v>
      </c>
      <c r="U91" s="198"/>
      <c r="V91" s="197"/>
      <c r="W91" s="197"/>
      <c r="X91" s="197"/>
      <c r="Y91" s="197"/>
      <c r="Z91" s="197"/>
      <c r="AA91" s="197"/>
      <c r="AB91" s="197"/>
      <c r="AC91" s="197"/>
      <c r="AD91" s="197"/>
      <c r="AE91" s="197"/>
      <c r="AF91" s="197"/>
      <c r="AG91" s="196"/>
      <c r="AH91" s="186">
        <f t="shared" si="13"/>
        <v>0</v>
      </c>
      <c r="AI91" s="177"/>
      <c r="AJ91" s="177"/>
      <c r="AK91" s="177"/>
    </row>
    <row r="92" spans="1:37">
      <c r="A92" s="18" t="s">
        <v>202</v>
      </c>
      <c r="B92" s="198"/>
      <c r="C92" s="197"/>
      <c r="D92" s="197"/>
      <c r="E92" s="197"/>
      <c r="F92" s="197"/>
      <c r="G92" s="197"/>
      <c r="H92" s="197"/>
      <c r="I92" s="197"/>
      <c r="J92" s="197"/>
      <c r="K92" s="197"/>
      <c r="L92" s="197"/>
      <c r="M92" s="197"/>
      <c r="N92" s="196"/>
      <c r="O92" s="91">
        <f t="shared" si="12"/>
        <v>0</v>
      </c>
      <c r="T92" s="18" t="s">
        <v>202</v>
      </c>
      <c r="U92" s="198"/>
      <c r="V92" s="197"/>
      <c r="W92" s="197"/>
      <c r="X92" s="197"/>
      <c r="Y92" s="197"/>
      <c r="Z92" s="197"/>
      <c r="AA92" s="197"/>
      <c r="AB92" s="197"/>
      <c r="AC92" s="197"/>
      <c r="AD92" s="197"/>
      <c r="AE92" s="197"/>
      <c r="AF92" s="197"/>
      <c r="AG92" s="196"/>
      <c r="AH92" s="186">
        <f t="shared" si="13"/>
        <v>0</v>
      </c>
      <c r="AI92" s="177"/>
      <c r="AJ92" s="177"/>
      <c r="AK92" s="177"/>
    </row>
    <row r="93" spans="1:37">
      <c r="A93" s="18" t="s">
        <v>189</v>
      </c>
      <c r="B93" s="198"/>
      <c r="C93" s="197"/>
      <c r="D93" s="197"/>
      <c r="E93" s="197"/>
      <c r="F93" s="197"/>
      <c r="G93" s="197"/>
      <c r="H93" s="197"/>
      <c r="I93" s="197"/>
      <c r="J93" s="197"/>
      <c r="K93" s="197"/>
      <c r="L93" s="197"/>
      <c r="M93" s="197"/>
      <c r="N93" s="196"/>
      <c r="O93" s="91">
        <f t="shared" si="12"/>
        <v>0</v>
      </c>
      <c r="T93" s="18" t="s">
        <v>189</v>
      </c>
      <c r="U93" s="198"/>
      <c r="V93" s="197"/>
      <c r="W93" s="197"/>
      <c r="X93" s="197"/>
      <c r="Y93" s="197"/>
      <c r="Z93" s="197"/>
      <c r="AA93" s="197"/>
      <c r="AB93" s="197"/>
      <c r="AC93" s="197"/>
      <c r="AD93" s="197"/>
      <c r="AE93" s="197"/>
      <c r="AF93" s="197"/>
      <c r="AG93" s="196"/>
      <c r="AH93" s="186">
        <f t="shared" si="13"/>
        <v>0</v>
      </c>
      <c r="AI93" s="177"/>
      <c r="AJ93" s="177"/>
      <c r="AK93" s="177"/>
    </row>
    <row r="94" spans="1:37">
      <c r="A94" s="18" t="s">
        <v>190</v>
      </c>
      <c r="B94" s="198"/>
      <c r="C94" s="197"/>
      <c r="D94" s="197"/>
      <c r="E94" s="197"/>
      <c r="F94" s="197"/>
      <c r="G94" s="197"/>
      <c r="H94" s="197"/>
      <c r="I94" s="197"/>
      <c r="J94" s="197"/>
      <c r="K94" s="197"/>
      <c r="L94" s="197"/>
      <c r="M94" s="197"/>
      <c r="N94" s="196"/>
      <c r="O94" s="91">
        <f t="shared" si="12"/>
        <v>0</v>
      </c>
      <c r="T94" s="18" t="s">
        <v>190</v>
      </c>
      <c r="U94" s="198"/>
      <c r="V94" s="197"/>
      <c r="W94" s="197"/>
      <c r="X94" s="197"/>
      <c r="Y94" s="197"/>
      <c r="Z94" s="197"/>
      <c r="AA94" s="197"/>
      <c r="AB94" s="197"/>
      <c r="AC94" s="197"/>
      <c r="AD94" s="197"/>
      <c r="AE94" s="197"/>
      <c r="AF94" s="197"/>
      <c r="AG94" s="196"/>
      <c r="AH94" s="186">
        <f t="shared" si="13"/>
        <v>0</v>
      </c>
      <c r="AI94" s="177"/>
      <c r="AJ94" s="177"/>
      <c r="AK94" s="177"/>
    </row>
    <row r="95" spans="1:37">
      <c r="A95" s="18" t="s">
        <v>191</v>
      </c>
      <c r="B95" s="198"/>
      <c r="C95" s="197"/>
      <c r="D95" s="197"/>
      <c r="E95" s="197"/>
      <c r="F95" s="197"/>
      <c r="G95" s="197"/>
      <c r="H95" s="197"/>
      <c r="I95" s="197"/>
      <c r="J95" s="197"/>
      <c r="K95" s="197"/>
      <c r="L95" s="197"/>
      <c r="M95" s="197"/>
      <c r="N95" s="196"/>
      <c r="O95" s="91">
        <f t="shared" si="12"/>
        <v>0</v>
      </c>
      <c r="T95" s="18" t="s">
        <v>191</v>
      </c>
      <c r="U95" s="198"/>
      <c r="V95" s="197"/>
      <c r="W95" s="197"/>
      <c r="X95" s="197"/>
      <c r="Y95" s="197"/>
      <c r="Z95" s="197"/>
      <c r="AA95" s="197"/>
      <c r="AB95" s="197"/>
      <c r="AC95" s="197"/>
      <c r="AD95" s="197"/>
      <c r="AE95" s="197"/>
      <c r="AF95" s="197"/>
      <c r="AG95" s="196"/>
      <c r="AH95" s="186">
        <f t="shared" si="13"/>
        <v>0</v>
      </c>
      <c r="AI95" s="177"/>
      <c r="AJ95" s="177"/>
      <c r="AK95" s="177"/>
    </row>
    <row r="96" spans="1:37">
      <c r="A96" s="18" t="s">
        <v>192</v>
      </c>
      <c r="B96" s="198"/>
      <c r="C96" s="197"/>
      <c r="D96" s="197"/>
      <c r="E96" s="197"/>
      <c r="F96" s="197"/>
      <c r="G96" s="197"/>
      <c r="H96" s="197"/>
      <c r="I96" s="197"/>
      <c r="J96" s="197"/>
      <c r="K96" s="197"/>
      <c r="L96" s="197"/>
      <c r="M96" s="197"/>
      <c r="N96" s="196"/>
      <c r="O96" s="91">
        <f t="shared" si="12"/>
        <v>0</v>
      </c>
      <c r="T96" s="18" t="s">
        <v>192</v>
      </c>
      <c r="U96" s="198"/>
      <c r="V96" s="197"/>
      <c r="W96" s="197"/>
      <c r="X96" s="197"/>
      <c r="Y96" s="197"/>
      <c r="Z96" s="197"/>
      <c r="AA96" s="197"/>
      <c r="AB96" s="197"/>
      <c r="AC96" s="197"/>
      <c r="AD96" s="197"/>
      <c r="AE96" s="197"/>
      <c r="AF96" s="197"/>
      <c r="AG96" s="196"/>
      <c r="AH96" s="186">
        <f t="shared" si="13"/>
        <v>0</v>
      </c>
      <c r="AI96" s="177"/>
      <c r="AJ96" s="177"/>
      <c r="AK96" s="177"/>
    </row>
    <row r="97" spans="1:37">
      <c r="A97" s="18" t="s">
        <v>193</v>
      </c>
      <c r="B97" s="198"/>
      <c r="C97" s="197"/>
      <c r="D97" s="197"/>
      <c r="E97" s="197"/>
      <c r="F97" s="197"/>
      <c r="G97" s="197"/>
      <c r="H97" s="197"/>
      <c r="I97" s="197"/>
      <c r="J97" s="197"/>
      <c r="K97" s="197"/>
      <c r="L97" s="197"/>
      <c r="M97" s="197"/>
      <c r="N97" s="196"/>
      <c r="O97" s="91">
        <f t="shared" si="12"/>
        <v>0</v>
      </c>
      <c r="T97" s="18" t="s">
        <v>193</v>
      </c>
      <c r="U97" s="198"/>
      <c r="V97" s="197"/>
      <c r="W97" s="197"/>
      <c r="X97" s="197"/>
      <c r="Y97" s="197"/>
      <c r="Z97" s="197"/>
      <c r="AA97" s="197"/>
      <c r="AB97" s="197"/>
      <c r="AC97" s="197"/>
      <c r="AD97" s="197"/>
      <c r="AE97" s="197"/>
      <c r="AF97" s="197"/>
      <c r="AG97" s="196"/>
      <c r="AH97" s="186">
        <f t="shared" si="13"/>
        <v>0</v>
      </c>
      <c r="AI97" s="177"/>
      <c r="AJ97" s="177"/>
      <c r="AK97" s="177"/>
    </row>
    <row r="98" spans="1:37">
      <c r="A98" s="18" t="s">
        <v>194</v>
      </c>
      <c r="B98" s="198"/>
      <c r="C98" s="197"/>
      <c r="D98" s="197"/>
      <c r="E98" s="197"/>
      <c r="F98" s="197"/>
      <c r="G98" s="197"/>
      <c r="H98" s="197"/>
      <c r="I98" s="197"/>
      <c r="J98" s="197"/>
      <c r="K98" s="197"/>
      <c r="L98" s="197"/>
      <c r="M98" s="197"/>
      <c r="N98" s="196"/>
      <c r="O98" s="91">
        <f t="shared" si="12"/>
        <v>0</v>
      </c>
      <c r="T98" s="18" t="s">
        <v>194</v>
      </c>
      <c r="U98" s="198"/>
      <c r="V98" s="197"/>
      <c r="W98" s="197"/>
      <c r="X98" s="197"/>
      <c r="Y98" s="197"/>
      <c r="Z98" s="197"/>
      <c r="AA98" s="197"/>
      <c r="AB98" s="197"/>
      <c r="AC98" s="197"/>
      <c r="AD98" s="197"/>
      <c r="AE98" s="197"/>
      <c r="AF98" s="197"/>
      <c r="AG98" s="196"/>
      <c r="AH98" s="186">
        <f t="shared" si="13"/>
        <v>0</v>
      </c>
      <c r="AI98" s="177"/>
      <c r="AJ98" s="177"/>
      <c r="AK98" s="177"/>
    </row>
    <row r="99" spans="1:37" ht="10.15" thickBot="1">
      <c r="A99" s="18" t="s">
        <v>54</v>
      </c>
      <c r="B99" s="198"/>
      <c r="C99" s="197"/>
      <c r="D99" s="197"/>
      <c r="E99" s="197"/>
      <c r="F99" s="197"/>
      <c r="G99" s="197"/>
      <c r="H99" s="197"/>
      <c r="I99" s="197"/>
      <c r="J99" s="197"/>
      <c r="K99" s="197"/>
      <c r="L99" s="197"/>
      <c r="M99" s="197"/>
      <c r="N99" s="196"/>
      <c r="O99" s="91">
        <f t="shared" si="12"/>
        <v>0</v>
      </c>
      <c r="T99" s="18" t="s">
        <v>54</v>
      </c>
      <c r="U99" s="198"/>
      <c r="V99" s="197"/>
      <c r="W99" s="197"/>
      <c r="X99" s="197"/>
      <c r="Y99" s="197"/>
      <c r="Z99" s="197"/>
      <c r="AA99" s="197"/>
      <c r="AB99" s="197"/>
      <c r="AC99" s="197"/>
      <c r="AD99" s="197"/>
      <c r="AE99" s="197"/>
      <c r="AF99" s="197"/>
      <c r="AG99" s="196"/>
      <c r="AH99" s="186">
        <f t="shared" si="13"/>
        <v>0</v>
      </c>
      <c r="AI99" s="177"/>
      <c r="AJ99" s="177"/>
      <c r="AK99" s="177"/>
    </row>
    <row r="100" spans="1:37" ht="10.15" thickBot="1">
      <c r="A100" s="19" t="s">
        <v>19</v>
      </c>
      <c r="B100" s="21">
        <f>SUM(B83:B99)</f>
        <v>0</v>
      </c>
      <c r="C100" s="21">
        <f t="shared" ref="C100:N100" si="14">SUM(C83:C99)</f>
        <v>0</v>
      </c>
      <c r="D100" s="21">
        <f t="shared" si="14"/>
        <v>0</v>
      </c>
      <c r="E100" s="21">
        <f t="shared" si="14"/>
        <v>0</v>
      </c>
      <c r="F100" s="21">
        <f t="shared" si="14"/>
        <v>0</v>
      </c>
      <c r="G100" s="21">
        <f t="shared" si="14"/>
        <v>0</v>
      </c>
      <c r="H100" s="21">
        <f t="shared" si="14"/>
        <v>0</v>
      </c>
      <c r="I100" s="21">
        <f t="shared" si="14"/>
        <v>0</v>
      </c>
      <c r="J100" s="21">
        <f t="shared" si="14"/>
        <v>0</v>
      </c>
      <c r="K100" s="21">
        <f t="shared" si="14"/>
        <v>0</v>
      </c>
      <c r="L100" s="21">
        <f t="shared" si="14"/>
        <v>0</v>
      </c>
      <c r="M100" s="21">
        <f t="shared" si="14"/>
        <v>0</v>
      </c>
      <c r="N100" s="21">
        <f t="shared" si="14"/>
        <v>0</v>
      </c>
      <c r="O100" s="21">
        <f>SUM(O83:O99)</f>
        <v>0</v>
      </c>
      <c r="T100" s="19" t="s">
        <v>19</v>
      </c>
      <c r="U100" s="184">
        <f>SUM(U83:U99)</f>
        <v>0</v>
      </c>
      <c r="V100" s="184">
        <f t="shared" ref="V100:AG100" si="15">SUM(V83:V99)</f>
        <v>0</v>
      </c>
      <c r="W100" s="184">
        <f t="shared" si="15"/>
        <v>0</v>
      </c>
      <c r="X100" s="184">
        <f t="shared" si="15"/>
        <v>0</v>
      </c>
      <c r="Y100" s="184">
        <f t="shared" si="15"/>
        <v>0</v>
      </c>
      <c r="Z100" s="184">
        <f t="shared" si="15"/>
        <v>0</v>
      </c>
      <c r="AA100" s="184">
        <f t="shared" si="15"/>
        <v>0</v>
      </c>
      <c r="AB100" s="184">
        <f t="shared" si="15"/>
        <v>0</v>
      </c>
      <c r="AC100" s="184">
        <f t="shared" si="15"/>
        <v>0</v>
      </c>
      <c r="AD100" s="184">
        <f t="shared" si="15"/>
        <v>0</v>
      </c>
      <c r="AE100" s="184">
        <f t="shared" si="15"/>
        <v>0</v>
      </c>
      <c r="AF100" s="184">
        <f t="shared" si="15"/>
        <v>0</v>
      </c>
      <c r="AG100" s="184">
        <f t="shared" si="15"/>
        <v>0</v>
      </c>
      <c r="AH100" s="184">
        <f>SUM(AH83:AH99)</f>
        <v>0</v>
      </c>
      <c r="AI100" s="177"/>
      <c r="AJ100" s="177"/>
      <c r="AK100" s="177"/>
    </row>
    <row r="101" spans="1:37">
      <c r="U101" s="177"/>
      <c r="V101" s="177"/>
      <c r="W101" s="177"/>
      <c r="X101" s="177"/>
      <c r="Y101" s="177"/>
      <c r="Z101" s="177"/>
      <c r="AA101" s="177"/>
      <c r="AB101" s="177"/>
      <c r="AC101" s="177"/>
      <c r="AD101" s="177"/>
      <c r="AE101" s="177"/>
      <c r="AF101" s="177"/>
      <c r="AG101" s="177"/>
      <c r="AH101" s="177"/>
      <c r="AI101" s="177"/>
      <c r="AJ101" s="177"/>
      <c r="AK101" s="177"/>
    </row>
    <row r="102" spans="1:37">
      <c r="U102" s="177"/>
      <c r="V102" s="177"/>
      <c r="W102" s="177"/>
      <c r="X102" s="177"/>
      <c r="Y102" s="177"/>
      <c r="Z102" s="177"/>
      <c r="AA102" s="177"/>
      <c r="AB102" s="177"/>
      <c r="AC102" s="177"/>
      <c r="AD102" s="177"/>
      <c r="AE102" s="177"/>
      <c r="AF102" s="177"/>
      <c r="AG102" s="177"/>
      <c r="AH102" s="177"/>
      <c r="AI102" s="177"/>
      <c r="AJ102" s="177"/>
      <c r="AK102" s="177"/>
    </row>
    <row r="103" spans="1:37" s="3" customFormat="1" ht="10.15" thickBot="1">
      <c r="A103" s="9" t="s">
        <v>232</v>
      </c>
      <c r="T103" s="9" t="s">
        <v>185</v>
      </c>
      <c r="U103" s="176"/>
      <c r="V103" s="176"/>
      <c r="W103" s="176"/>
      <c r="X103" s="176"/>
      <c r="Y103" s="176"/>
      <c r="Z103" s="176"/>
      <c r="AA103" s="176"/>
      <c r="AB103" s="176"/>
      <c r="AC103" s="176"/>
      <c r="AD103" s="176"/>
      <c r="AE103" s="176"/>
      <c r="AF103" s="176"/>
      <c r="AG103" s="176"/>
      <c r="AH103" s="176"/>
      <c r="AI103" s="176"/>
      <c r="AJ103" s="176"/>
      <c r="AK103" s="176"/>
    </row>
    <row r="104" spans="1:37" s="3" customFormat="1" ht="11.25" customHeight="1" thickBot="1">
      <c r="A104" s="9"/>
      <c r="B104" s="314" t="s">
        <v>1</v>
      </c>
      <c r="C104" s="303"/>
      <c r="D104" s="303"/>
      <c r="E104" s="303"/>
      <c r="F104" s="303"/>
      <c r="G104" s="303"/>
      <c r="H104" s="303"/>
      <c r="I104" s="303"/>
      <c r="J104" s="303"/>
      <c r="K104" s="303"/>
      <c r="L104" s="303"/>
      <c r="M104" s="303"/>
      <c r="N104" s="303"/>
      <c r="O104" s="315"/>
      <c r="T104" s="9"/>
      <c r="U104" s="314" t="s">
        <v>1</v>
      </c>
      <c r="V104" s="303"/>
      <c r="W104" s="303"/>
      <c r="X104" s="303"/>
      <c r="Y104" s="303"/>
      <c r="Z104" s="303"/>
      <c r="AA104" s="303"/>
      <c r="AB104" s="303"/>
      <c r="AC104" s="303"/>
      <c r="AD104" s="303"/>
      <c r="AE104" s="303"/>
      <c r="AF104" s="303"/>
      <c r="AG104" s="303"/>
      <c r="AH104" s="315"/>
      <c r="AI104" s="176"/>
      <c r="AJ104" s="176"/>
      <c r="AK104" s="176"/>
    </row>
    <row r="105" spans="1:37" s="3" customFormat="1" ht="19.899999999999999" thickBot="1">
      <c r="A105" s="26" t="s">
        <v>36</v>
      </c>
      <c r="B105" s="27" t="s">
        <v>3</v>
      </c>
      <c r="C105" s="28" t="s">
        <v>6</v>
      </c>
      <c r="D105" s="28" t="s">
        <v>7</v>
      </c>
      <c r="E105" s="28" t="s">
        <v>8</v>
      </c>
      <c r="F105" s="28" t="s">
        <v>5</v>
      </c>
      <c r="G105" s="28" t="s">
        <v>9</v>
      </c>
      <c r="H105" s="28" t="s">
        <v>10</v>
      </c>
      <c r="I105" s="28" t="s">
        <v>11</v>
      </c>
      <c r="J105" s="28" t="s">
        <v>12</v>
      </c>
      <c r="K105" s="28" t="s">
        <v>13</v>
      </c>
      <c r="L105" s="28" t="s">
        <v>4</v>
      </c>
      <c r="M105" s="29" t="s">
        <v>14</v>
      </c>
      <c r="N105" s="30" t="s">
        <v>54</v>
      </c>
      <c r="O105" s="31" t="s">
        <v>19</v>
      </c>
      <c r="T105" s="26" t="s">
        <v>36</v>
      </c>
      <c r="U105" s="200" t="s">
        <v>3</v>
      </c>
      <c r="V105" s="166" t="s">
        <v>6</v>
      </c>
      <c r="W105" s="166" t="s">
        <v>7</v>
      </c>
      <c r="X105" s="166" t="s">
        <v>8</v>
      </c>
      <c r="Y105" s="166" t="s">
        <v>5</v>
      </c>
      <c r="Z105" s="166" t="s">
        <v>9</v>
      </c>
      <c r="AA105" s="166" t="s">
        <v>10</v>
      </c>
      <c r="AB105" s="166" t="s">
        <v>11</v>
      </c>
      <c r="AC105" s="166" t="s">
        <v>12</v>
      </c>
      <c r="AD105" s="166" t="s">
        <v>13</v>
      </c>
      <c r="AE105" s="166" t="s">
        <v>4</v>
      </c>
      <c r="AF105" s="199" t="s">
        <v>14</v>
      </c>
      <c r="AG105" s="30" t="s">
        <v>54</v>
      </c>
      <c r="AH105" s="31" t="s">
        <v>19</v>
      </c>
      <c r="AI105" s="176"/>
      <c r="AJ105" s="176"/>
      <c r="AK105" s="176"/>
    </row>
    <row r="106" spans="1:37" s="3" customFormat="1">
      <c r="A106" s="17" t="s">
        <v>187</v>
      </c>
      <c r="B106" s="198"/>
      <c r="C106" s="100"/>
      <c r="D106" s="100"/>
      <c r="E106" s="100"/>
      <c r="F106" s="100"/>
      <c r="G106" s="100"/>
      <c r="H106" s="100"/>
      <c r="I106" s="100"/>
      <c r="J106" s="100"/>
      <c r="K106" s="100"/>
      <c r="L106" s="100"/>
      <c r="M106" s="100"/>
      <c r="N106" s="196"/>
      <c r="O106" s="91">
        <f>SUM(B106:N106)</f>
        <v>0</v>
      </c>
      <c r="T106" s="17" t="s">
        <v>187</v>
      </c>
      <c r="U106" s="198"/>
      <c r="V106" s="100"/>
      <c r="W106" s="100"/>
      <c r="X106" s="100"/>
      <c r="Y106" s="100"/>
      <c r="Z106" s="100"/>
      <c r="AA106" s="100"/>
      <c r="AB106" s="100"/>
      <c r="AC106" s="100"/>
      <c r="AD106" s="100"/>
      <c r="AE106" s="100"/>
      <c r="AF106" s="100"/>
      <c r="AG106" s="196"/>
      <c r="AH106" s="186">
        <f>SUM(U106:AG106)</f>
        <v>0</v>
      </c>
      <c r="AI106" s="176"/>
      <c r="AJ106" s="176"/>
      <c r="AK106" s="176"/>
    </row>
    <row r="107" spans="1:37" s="3" customFormat="1">
      <c r="A107" s="18" t="s">
        <v>188</v>
      </c>
      <c r="B107" s="198"/>
      <c r="C107" s="197"/>
      <c r="D107" s="197"/>
      <c r="E107" s="197"/>
      <c r="F107" s="197"/>
      <c r="G107" s="197"/>
      <c r="H107" s="197"/>
      <c r="I107" s="197"/>
      <c r="J107" s="197"/>
      <c r="K107" s="197"/>
      <c r="L107" s="197"/>
      <c r="M107" s="197"/>
      <c r="N107" s="196"/>
      <c r="O107" s="91">
        <f t="shared" ref="O107:O122" si="16">SUM(B107:N107)</f>
        <v>0</v>
      </c>
      <c r="T107" s="18" t="s">
        <v>188</v>
      </c>
      <c r="U107" s="198"/>
      <c r="V107" s="197"/>
      <c r="W107" s="197"/>
      <c r="X107" s="197"/>
      <c r="Y107" s="197"/>
      <c r="Z107" s="197"/>
      <c r="AA107" s="197"/>
      <c r="AB107" s="197"/>
      <c r="AC107" s="197"/>
      <c r="AD107" s="197"/>
      <c r="AE107" s="197"/>
      <c r="AF107" s="197"/>
      <c r="AG107" s="196"/>
      <c r="AH107" s="186">
        <f t="shared" ref="AH107:AH122" si="17">SUM(U107:AG107)</f>
        <v>0</v>
      </c>
      <c r="AI107" s="176"/>
      <c r="AJ107" s="176"/>
      <c r="AK107" s="176"/>
    </row>
    <row r="108" spans="1:37" s="3" customFormat="1">
      <c r="A108" s="18" t="s">
        <v>196</v>
      </c>
      <c r="B108" s="198"/>
      <c r="C108" s="197"/>
      <c r="D108" s="197"/>
      <c r="E108" s="197"/>
      <c r="F108" s="197"/>
      <c r="G108" s="197"/>
      <c r="H108" s="197"/>
      <c r="I108" s="197"/>
      <c r="J108" s="197"/>
      <c r="K108" s="197"/>
      <c r="L108" s="197"/>
      <c r="M108" s="197"/>
      <c r="N108" s="196"/>
      <c r="O108" s="91">
        <f t="shared" si="16"/>
        <v>0</v>
      </c>
      <c r="T108" s="18" t="s">
        <v>196</v>
      </c>
      <c r="U108" s="198"/>
      <c r="V108" s="197"/>
      <c r="W108" s="197"/>
      <c r="X108" s="197"/>
      <c r="Y108" s="197"/>
      <c r="Z108" s="197"/>
      <c r="AA108" s="197"/>
      <c r="AB108" s="197"/>
      <c r="AC108" s="197"/>
      <c r="AD108" s="197"/>
      <c r="AE108" s="197"/>
      <c r="AF108" s="197"/>
      <c r="AG108" s="196"/>
      <c r="AH108" s="186">
        <f t="shared" si="17"/>
        <v>0</v>
      </c>
      <c r="AI108" s="176"/>
      <c r="AJ108" s="176"/>
      <c r="AK108" s="176"/>
    </row>
    <row r="109" spans="1:37" s="3" customFormat="1">
      <c r="A109" s="18" t="s">
        <v>197</v>
      </c>
      <c r="B109" s="198"/>
      <c r="C109" s="197"/>
      <c r="D109" s="197"/>
      <c r="E109" s="197"/>
      <c r="F109" s="197"/>
      <c r="G109" s="197"/>
      <c r="H109" s="197"/>
      <c r="I109" s="197"/>
      <c r="J109" s="197"/>
      <c r="K109" s="197"/>
      <c r="L109" s="197"/>
      <c r="M109" s="197"/>
      <c r="N109" s="196"/>
      <c r="O109" s="91">
        <f t="shared" si="16"/>
        <v>0</v>
      </c>
      <c r="T109" s="18" t="s">
        <v>197</v>
      </c>
      <c r="U109" s="198"/>
      <c r="V109" s="197"/>
      <c r="W109" s="197"/>
      <c r="X109" s="197"/>
      <c r="Y109" s="197"/>
      <c r="Z109" s="197"/>
      <c r="AA109" s="197"/>
      <c r="AB109" s="197"/>
      <c r="AC109" s="197"/>
      <c r="AD109" s="197"/>
      <c r="AE109" s="197"/>
      <c r="AF109" s="197"/>
      <c r="AG109" s="196"/>
      <c r="AH109" s="186">
        <f t="shared" si="17"/>
        <v>0</v>
      </c>
      <c r="AI109" s="176"/>
      <c r="AJ109" s="176"/>
      <c r="AK109" s="176"/>
    </row>
    <row r="110" spans="1:37" s="3" customFormat="1">
      <c r="A110" s="18" t="s">
        <v>195</v>
      </c>
      <c r="B110" s="198"/>
      <c r="C110" s="197"/>
      <c r="D110" s="197"/>
      <c r="E110" s="197"/>
      <c r="F110" s="197"/>
      <c r="G110" s="197"/>
      <c r="H110" s="197"/>
      <c r="I110" s="197"/>
      <c r="J110" s="197"/>
      <c r="K110" s="197"/>
      <c r="L110" s="197"/>
      <c r="M110" s="197"/>
      <c r="N110" s="196"/>
      <c r="O110" s="91">
        <f t="shared" si="16"/>
        <v>0</v>
      </c>
      <c r="T110" s="18" t="s">
        <v>195</v>
      </c>
      <c r="U110" s="198"/>
      <c r="V110" s="197"/>
      <c r="W110" s="197"/>
      <c r="X110" s="197"/>
      <c r="Y110" s="197"/>
      <c r="Z110" s="197"/>
      <c r="AA110" s="197"/>
      <c r="AB110" s="197"/>
      <c r="AC110" s="197"/>
      <c r="AD110" s="197"/>
      <c r="AE110" s="197"/>
      <c r="AF110" s="197"/>
      <c r="AG110" s="196"/>
      <c r="AH110" s="186">
        <f t="shared" si="17"/>
        <v>0</v>
      </c>
      <c r="AI110" s="176"/>
      <c r="AJ110" s="176"/>
      <c r="AK110" s="176"/>
    </row>
    <row r="111" spans="1:37" s="3" customFormat="1">
      <c r="A111" s="18" t="s">
        <v>198</v>
      </c>
      <c r="B111" s="198"/>
      <c r="C111" s="197"/>
      <c r="D111" s="197"/>
      <c r="E111" s="197"/>
      <c r="F111" s="197"/>
      <c r="G111" s="197"/>
      <c r="H111" s="197"/>
      <c r="I111" s="197"/>
      <c r="J111" s="197"/>
      <c r="K111" s="197"/>
      <c r="L111" s="197"/>
      <c r="M111" s="197"/>
      <c r="N111" s="196"/>
      <c r="O111" s="91">
        <f t="shared" si="16"/>
        <v>0</v>
      </c>
      <c r="T111" s="18" t="s">
        <v>198</v>
      </c>
      <c r="U111" s="198"/>
      <c r="V111" s="197"/>
      <c r="W111" s="197"/>
      <c r="X111" s="197"/>
      <c r="Y111" s="197"/>
      <c r="Z111" s="197"/>
      <c r="AA111" s="197"/>
      <c r="AB111" s="197"/>
      <c r="AC111" s="197"/>
      <c r="AD111" s="197"/>
      <c r="AE111" s="197"/>
      <c r="AF111" s="197"/>
      <c r="AG111" s="196"/>
      <c r="AH111" s="186">
        <f t="shared" si="17"/>
        <v>0</v>
      </c>
      <c r="AI111" s="176"/>
      <c r="AJ111" s="176"/>
      <c r="AK111" s="176"/>
    </row>
    <row r="112" spans="1:37" s="3" customFormat="1">
      <c r="A112" s="18" t="s">
        <v>199</v>
      </c>
      <c r="B112" s="198"/>
      <c r="C112" s="197"/>
      <c r="D112" s="197"/>
      <c r="E112" s="197"/>
      <c r="F112" s="197"/>
      <c r="G112" s="197"/>
      <c r="H112" s="197"/>
      <c r="I112" s="197"/>
      <c r="J112" s="197"/>
      <c r="K112" s="197"/>
      <c r="L112" s="197"/>
      <c r="M112" s="197"/>
      <c r="N112" s="196"/>
      <c r="O112" s="91">
        <f t="shared" si="16"/>
        <v>0</v>
      </c>
      <c r="T112" s="18" t="s">
        <v>199</v>
      </c>
      <c r="U112" s="198"/>
      <c r="V112" s="197"/>
      <c r="W112" s="197"/>
      <c r="X112" s="197"/>
      <c r="Y112" s="197"/>
      <c r="Z112" s="197"/>
      <c r="AA112" s="197"/>
      <c r="AB112" s="197"/>
      <c r="AC112" s="197"/>
      <c r="AD112" s="197"/>
      <c r="AE112" s="197"/>
      <c r="AF112" s="197"/>
      <c r="AG112" s="196"/>
      <c r="AH112" s="186">
        <f t="shared" si="17"/>
        <v>0</v>
      </c>
      <c r="AI112" s="176"/>
      <c r="AJ112" s="176"/>
      <c r="AK112" s="176"/>
    </row>
    <row r="113" spans="1:39" s="3" customFormat="1">
      <c r="A113" s="18" t="s">
        <v>200</v>
      </c>
      <c r="B113" s="198"/>
      <c r="C113" s="197"/>
      <c r="D113" s="197"/>
      <c r="E113" s="197"/>
      <c r="F113" s="197"/>
      <c r="G113" s="197"/>
      <c r="H113" s="197"/>
      <c r="I113" s="197"/>
      <c r="J113" s="197"/>
      <c r="K113" s="197"/>
      <c r="L113" s="197"/>
      <c r="M113" s="197"/>
      <c r="N113" s="196"/>
      <c r="O113" s="91">
        <f t="shared" si="16"/>
        <v>0</v>
      </c>
      <c r="T113" s="18" t="s">
        <v>200</v>
      </c>
      <c r="U113" s="198"/>
      <c r="V113" s="197"/>
      <c r="W113" s="197"/>
      <c r="X113" s="197"/>
      <c r="Y113" s="197"/>
      <c r="Z113" s="197"/>
      <c r="AA113" s="197"/>
      <c r="AB113" s="197"/>
      <c r="AC113" s="197"/>
      <c r="AD113" s="197"/>
      <c r="AE113" s="197"/>
      <c r="AF113" s="197"/>
      <c r="AG113" s="196"/>
      <c r="AH113" s="186">
        <f t="shared" si="17"/>
        <v>0</v>
      </c>
      <c r="AI113" s="176"/>
      <c r="AJ113" s="176"/>
      <c r="AK113" s="176"/>
    </row>
    <row r="114" spans="1:39" s="3" customFormat="1">
      <c r="A114" s="18" t="s">
        <v>201</v>
      </c>
      <c r="B114" s="198"/>
      <c r="C114" s="197"/>
      <c r="D114" s="197"/>
      <c r="E114" s="197"/>
      <c r="F114" s="197"/>
      <c r="G114" s="197"/>
      <c r="H114" s="197"/>
      <c r="I114" s="197"/>
      <c r="J114" s="197"/>
      <c r="K114" s="197"/>
      <c r="L114" s="197"/>
      <c r="M114" s="197"/>
      <c r="N114" s="196"/>
      <c r="O114" s="91">
        <f t="shared" si="16"/>
        <v>0</v>
      </c>
      <c r="T114" s="18" t="s">
        <v>201</v>
      </c>
      <c r="U114" s="198"/>
      <c r="V114" s="197"/>
      <c r="W114" s="197"/>
      <c r="X114" s="197"/>
      <c r="Y114" s="197"/>
      <c r="Z114" s="197"/>
      <c r="AA114" s="197"/>
      <c r="AB114" s="197"/>
      <c r="AC114" s="197"/>
      <c r="AD114" s="197"/>
      <c r="AE114" s="197"/>
      <c r="AF114" s="197"/>
      <c r="AG114" s="196"/>
      <c r="AH114" s="186">
        <f t="shared" si="17"/>
        <v>0</v>
      </c>
      <c r="AI114" s="176"/>
      <c r="AJ114" s="176"/>
      <c r="AK114" s="176"/>
    </row>
    <row r="115" spans="1:39" s="3" customFormat="1">
      <c r="A115" s="18" t="s">
        <v>202</v>
      </c>
      <c r="B115" s="198"/>
      <c r="C115" s="197"/>
      <c r="D115" s="197"/>
      <c r="E115" s="197"/>
      <c r="F115" s="197"/>
      <c r="G115" s="197"/>
      <c r="H115" s="197"/>
      <c r="I115" s="197"/>
      <c r="J115" s="197"/>
      <c r="K115" s="197"/>
      <c r="L115" s="197"/>
      <c r="M115" s="197"/>
      <c r="N115" s="196"/>
      <c r="O115" s="91">
        <f t="shared" si="16"/>
        <v>0</v>
      </c>
      <c r="T115" s="18" t="s">
        <v>202</v>
      </c>
      <c r="U115" s="198"/>
      <c r="V115" s="197"/>
      <c r="W115" s="197"/>
      <c r="X115" s="197"/>
      <c r="Y115" s="197"/>
      <c r="Z115" s="197"/>
      <c r="AA115" s="197"/>
      <c r="AB115" s="197"/>
      <c r="AC115" s="197"/>
      <c r="AD115" s="197"/>
      <c r="AE115" s="197"/>
      <c r="AF115" s="197"/>
      <c r="AG115" s="196"/>
      <c r="AH115" s="186">
        <f t="shared" si="17"/>
        <v>0</v>
      </c>
      <c r="AI115" s="176"/>
      <c r="AJ115" s="176"/>
      <c r="AK115" s="176"/>
    </row>
    <row r="116" spans="1:39" s="3" customFormat="1">
      <c r="A116" s="18" t="s">
        <v>189</v>
      </c>
      <c r="B116" s="198"/>
      <c r="C116" s="197"/>
      <c r="D116" s="197"/>
      <c r="E116" s="197"/>
      <c r="F116" s="197"/>
      <c r="G116" s="197"/>
      <c r="H116" s="197"/>
      <c r="I116" s="197"/>
      <c r="J116" s="197"/>
      <c r="K116" s="197"/>
      <c r="L116" s="197"/>
      <c r="M116" s="197"/>
      <c r="N116" s="196"/>
      <c r="O116" s="91">
        <f t="shared" si="16"/>
        <v>0</v>
      </c>
      <c r="T116" s="18" t="s">
        <v>189</v>
      </c>
      <c r="U116" s="198"/>
      <c r="V116" s="197"/>
      <c r="W116" s="197"/>
      <c r="X116" s="197"/>
      <c r="Y116" s="197"/>
      <c r="Z116" s="197"/>
      <c r="AA116" s="197"/>
      <c r="AB116" s="197"/>
      <c r="AC116" s="197"/>
      <c r="AD116" s="197"/>
      <c r="AE116" s="197"/>
      <c r="AF116" s="197"/>
      <c r="AG116" s="196"/>
      <c r="AH116" s="186">
        <f t="shared" si="17"/>
        <v>0</v>
      </c>
      <c r="AI116" s="176"/>
      <c r="AJ116" s="176"/>
      <c r="AK116" s="176"/>
    </row>
    <row r="117" spans="1:39" s="3" customFormat="1">
      <c r="A117" s="18" t="s">
        <v>190</v>
      </c>
      <c r="B117" s="198"/>
      <c r="C117" s="197"/>
      <c r="D117" s="197"/>
      <c r="E117" s="197"/>
      <c r="F117" s="197"/>
      <c r="G117" s="197"/>
      <c r="H117" s="197"/>
      <c r="I117" s="197"/>
      <c r="J117" s="197"/>
      <c r="K117" s="197"/>
      <c r="L117" s="197"/>
      <c r="M117" s="197"/>
      <c r="N117" s="196"/>
      <c r="O117" s="91">
        <f t="shared" si="16"/>
        <v>0</v>
      </c>
      <c r="T117" s="18" t="s">
        <v>190</v>
      </c>
      <c r="U117" s="198"/>
      <c r="V117" s="197"/>
      <c r="W117" s="197"/>
      <c r="X117" s="197"/>
      <c r="Y117" s="197"/>
      <c r="Z117" s="197"/>
      <c r="AA117" s="197"/>
      <c r="AB117" s="197"/>
      <c r="AC117" s="197"/>
      <c r="AD117" s="197"/>
      <c r="AE117" s="197"/>
      <c r="AF117" s="197"/>
      <c r="AG117" s="196"/>
      <c r="AH117" s="186">
        <f t="shared" si="17"/>
        <v>0</v>
      </c>
      <c r="AI117" s="176"/>
      <c r="AJ117" s="176"/>
      <c r="AK117" s="176"/>
    </row>
    <row r="118" spans="1:39" s="3" customFormat="1">
      <c r="A118" s="18" t="s">
        <v>191</v>
      </c>
      <c r="B118" s="198"/>
      <c r="C118" s="197"/>
      <c r="D118" s="197"/>
      <c r="E118" s="197"/>
      <c r="F118" s="197"/>
      <c r="G118" s="197"/>
      <c r="H118" s="197"/>
      <c r="I118" s="197"/>
      <c r="J118" s="197"/>
      <c r="K118" s="197"/>
      <c r="L118" s="197"/>
      <c r="M118" s="197"/>
      <c r="N118" s="196"/>
      <c r="O118" s="91">
        <f t="shared" si="16"/>
        <v>0</v>
      </c>
      <c r="T118" s="18" t="s">
        <v>191</v>
      </c>
      <c r="U118" s="198"/>
      <c r="V118" s="197"/>
      <c r="W118" s="197"/>
      <c r="X118" s="197"/>
      <c r="Y118" s="197"/>
      <c r="Z118" s="197"/>
      <c r="AA118" s="197"/>
      <c r="AB118" s="197"/>
      <c r="AC118" s="197"/>
      <c r="AD118" s="197"/>
      <c r="AE118" s="197"/>
      <c r="AF118" s="197"/>
      <c r="AG118" s="196"/>
      <c r="AH118" s="186">
        <f t="shared" si="17"/>
        <v>0</v>
      </c>
      <c r="AI118" s="176"/>
      <c r="AJ118" s="176"/>
      <c r="AK118" s="176"/>
    </row>
    <row r="119" spans="1:39" s="3" customFormat="1">
      <c r="A119" s="18" t="s">
        <v>192</v>
      </c>
      <c r="B119" s="198"/>
      <c r="C119" s="197"/>
      <c r="D119" s="197"/>
      <c r="E119" s="197"/>
      <c r="F119" s="197"/>
      <c r="G119" s="197"/>
      <c r="H119" s="197"/>
      <c r="I119" s="197"/>
      <c r="J119" s="197"/>
      <c r="K119" s="197"/>
      <c r="L119" s="197"/>
      <c r="M119" s="197"/>
      <c r="N119" s="196"/>
      <c r="O119" s="91">
        <f t="shared" si="16"/>
        <v>0</v>
      </c>
      <c r="T119" s="18" t="s">
        <v>192</v>
      </c>
      <c r="U119" s="198"/>
      <c r="V119" s="197"/>
      <c r="W119" s="197"/>
      <c r="X119" s="197"/>
      <c r="Y119" s="197"/>
      <c r="Z119" s="197"/>
      <c r="AA119" s="197"/>
      <c r="AB119" s="197"/>
      <c r="AC119" s="197"/>
      <c r="AD119" s="197"/>
      <c r="AE119" s="197"/>
      <c r="AF119" s="197"/>
      <c r="AG119" s="196"/>
      <c r="AH119" s="186">
        <f t="shared" si="17"/>
        <v>0</v>
      </c>
      <c r="AI119" s="176"/>
      <c r="AJ119" s="176"/>
      <c r="AK119" s="176"/>
    </row>
    <row r="120" spans="1:39" s="3" customFormat="1">
      <c r="A120" s="18" t="s">
        <v>193</v>
      </c>
      <c r="B120" s="198"/>
      <c r="C120" s="197"/>
      <c r="D120" s="197"/>
      <c r="E120" s="197"/>
      <c r="F120" s="197"/>
      <c r="G120" s="197"/>
      <c r="H120" s="197"/>
      <c r="I120" s="197"/>
      <c r="J120" s="197"/>
      <c r="K120" s="197"/>
      <c r="L120" s="197"/>
      <c r="M120" s="197"/>
      <c r="N120" s="196"/>
      <c r="O120" s="91">
        <f t="shared" si="16"/>
        <v>0</v>
      </c>
      <c r="T120" s="18" t="s">
        <v>193</v>
      </c>
      <c r="U120" s="198"/>
      <c r="V120" s="197"/>
      <c r="W120" s="197"/>
      <c r="X120" s="197"/>
      <c r="Y120" s="197"/>
      <c r="Z120" s="197"/>
      <c r="AA120" s="197"/>
      <c r="AB120" s="197"/>
      <c r="AC120" s="197"/>
      <c r="AD120" s="197"/>
      <c r="AE120" s="197"/>
      <c r="AF120" s="197"/>
      <c r="AG120" s="196"/>
      <c r="AH120" s="186">
        <f t="shared" si="17"/>
        <v>0</v>
      </c>
      <c r="AI120" s="176"/>
      <c r="AJ120" s="176"/>
      <c r="AK120" s="176"/>
    </row>
    <row r="121" spans="1:39" s="3" customFormat="1">
      <c r="A121" s="18" t="s">
        <v>194</v>
      </c>
      <c r="B121" s="198"/>
      <c r="C121" s="197"/>
      <c r="D121" s="197"/>
      <c r="E121" s="197"/>
      <c r="F121" s="197"/>
      <c r="G121" s="197"/>
      <c r="H121" s="197"/>
      <c r="I121" s="197"/>
      <c r="J121" s="197"/>
      <c r="K121" s="197"/>
      <c r="L121" s="197"/>
      <c r="M121" s="197"/>
      <c r="N121" s="196"/>
      <c r="O121" s="91">
        <f t="shared" si="16"/>
        <v>0</v>
      </c>
      <c r="T121" s="18" t="s">
        <v>194</v>
      </c>
      <c r="U121" s="198"/>
      <c r="V121" s="197"/>
      <c r="W121" s="197"/>
      <c r="X121" s="197"/>
      <c r="Y121" s="197"/>
      <c r="Z121" s="197"/>
      <c r="AA121" s="197"/>
      <c r="AB121" s="197"/>
      <c r="AC121" s="197"/>
      <c r="AD121" s="197"/>
      <c r="AE121" s="197"/>
      <c r="AF121" s="197"/>
      <c r="AG121" s="196"/>
      <c r="AH121" s="186">
        <f t="shared" si="17"/>
        <v>0</v>
      </c>
      <c r="AI121" s="176"/>
      <c r="AJ121" s="176"/>
      <c r="AK121" s="176"/>
    </row>
    <row r="122" spans="1:39" s="3" customFormat="1" ht="10.15" thickBot="1">
      <c r="A122" s="18" t="s">
        <v>54</v>
      </c>
      <c r="B122" s="198"/>
      <c r="C122" s="197"/>
      <c r="D122" s="197"/>
      <c r="E122" s="197"/>
      <c r="F122" s="197"/>
      <c r="G122" s="197"/>
      <c r="H122" s="197"/>
      <c r="I122" s="197"/>
      <c r="J122" s="197"/>
      <c r="K122" s="197"/>
      <c r="L122" s="197"/>
      <c r="M122" s="197"/>
      <c r="N122" s="196"/>
      <c r="O122" s="91">
        <f t="shared" si="16"/>
        <v>0</v>
      </c>
      <c r="T122" s="18" t="s">
        <v>54</v>
      </c>
      <c r="U122" s="198"/>
      <c r="V122" s="197"/>
      <c r="W122" s="197"/>
      <c r="X122" s="197"/>
      <c r="Y122" s="197"/>
      <c r="Z122" s="197"/>
      <c r="AA122" s="197"/>
      <c r="AB122" s="197"/>
      <c r="AC122" s="197"/>
      <c r="AD122" s="197"/>
      <c r="AE122" s="197"/>
      <c r="AF122" s="197"/>
      <c r="AG122" s="196"/>
      <c r="AH122" s="186">
        <f t="shared" si="17"/>
        <v>0</v>
      </c>
      <c r="AI122" s="176"/>
      <c r="AJ122" s="176"/>
      <c r="AK122" s="176"/>
    </row>
    <row r="123" spans="1:39" s="3" customFormat="1" ht="10.15" thickBot="1">
      <c r="A123" s="19" t="s">
        <v>19</v>
      </c>
      <c r="B123" s="21">
        <f>SUM(B106:B122)</f>
        <v>0</v>
      </c>
      <c r="C123" s="21">
        <f t="shared" ref="C123:N123" si="18">SUM(C106:C122)</f>
        <v>0</v>
      </c>
      <c r="D123" s="21">
        <f t="shared" si="18"/>
        <v>0</v>
      </c>
      <c r="E123" s="21">
        <f t="shared" si="18"/>
        <v>0</v>
      </c>
      <c r="F123" s="21">
        <f t="shared" si="18"/>
        <v>0</v>
      </c>
      <c r="G123" s="21">
        <f t="shared" si="18"/>
        <v>0</v>
      </c>
      <c r="H123" s="21">
        <f t="shared" si="18"/>
        <v>0</v>
      </c>
      <c r="I123" s="21">
        <f t="shared" si="18"/>
        <v>0</v>
      </c>
      <c r="J123" s="21">
        <f t="shared" si="18"/>
        <v>0</v>
      </c>
      <c r="K123" s="21">
        <f t="shared" si="18"/>
        <v>0</v>
      </c>
      <c r="L123" s="21">
        <f t="shared" si="18"/>
        <v>0</v>
      </c>
      <c r="M123" s="21">
        <f t="shared" si="18"/>
        <v>0</v>
      </c>
      <c r="N123" s="21">
        <f t="shared" si="18"/>
        <v>0</v>
      </c>
      <c r="O123" s="21">
        <f>SUM(O106:O122)</f>
        <v>0</v>
      </c>
      <c r="T123" s="19" t="s">
        <v>19</v>
      </c>
      <c r="U123" s="184">
        <f>SUM(U106:U122)</f>
        <v>0</v>
      </c>
      <c r="V123" s="184">
        <f t="shared" ref="V123:AG123" si="19">SUM(V106:V122)</f>
        <v>0</v>
      </c>
      <c r="W123" s="184">
        <f t="shared" si="19"/>
        <v>0</v>
      </c>
      <c r="X123" s="184">
        <f t="shared" si="19"/>
        <v>0</v>
      </c>
      <c r="Y123" s="184">
        <f t="shared" si="19"/>
        <v>0</v>
      </c>
      <c r="Z123" s="184">
        <f t="shared" si="19"/>
        <v>0</v>
      </c>
      <c r="AA123" s="184">
        <f t="shared" si="19"/>
        <v>0</v>
      </c>
      <c r="AB123" s="184">
        <f t="shared" si="19"/>
        <v>0</v>
      </c>
      <c r="AC123" s="184">
        <f t="shared" si="19"/>
        <v>0</v>
      </c>
      <c r="AD123" s="184">
        <f t="shared" si="19"/>
        <v>0</v>
      </c>
      <c r="AE123" s="184">
        <f t="shared" si="19"/>
        <v>0</v>
      </c>
      <c r="AF123" s="184">
        <f t="shared" si="19"/>
        <v>0</v>
      </c>
      <c r="AG123" s="184">
        <f t="shared" si="19"/>
        <v>0</v>
      </c>
      <c r="AH123" s="184">
        <f>SUM(AH106:AH122)</f>
        <v>0</v>
      </c>
      <c r="AI123" s="176"/>
      <c r="AJ123" s="176"/>
      <c r="AK123" s="176"/>
    </row>
    <row r="124" spans="1:39">
      <c r="U124" s="177"/>
      <c r="V124" s="177"/>
      <c r="W124" s="177"/>
      <c r="X124" s="177"/>
      <c r="Y124" s="177"/>
      <c r="Z124" s="177"/>
      <c r="AA124" s="177"/>
      <c r="AB124" s="177"/>
      <c r="AC124" s="177"/>
      <c r="AD124" s="177"/>
      <c r="AE124" s="177"/>
      <c r="AF124" s="177"/>
      <c r="AG124" s="177"/>
      <c r="AH124" s="177"/>
      <c r="AI124" s="177"/>
      <c r="AJ124" s="177"/>
      <c r="AK124" s="177"/>
    </row>
    <row r="125" spans="1:39">
      <c r="U125" s="177"/>
      <c r="V125" s="177"/>
      <c r="W125" s="177"/>
      <c r="X125" s="177"/>
      <c r="Y125" s="177"/>
      <c r="Z125" s="177"/>
      <c r="AA125" s="177"/>
      <c r="AB125" s="177"/>
      <c r="AC125" s="177"/>
      <c r="AD125" s="177"/>
      <c r="AE125" s="177"/>
      <c r="AF125" s="177"/>
      <c r="AG125" s="177"/>
      <c r="AH125" s="177"/>
      <c r="AI125" s="177"/>
      <c r="AJ125" s="177"/>
      <c r="AK125" s="177"/>
    </row>
    <row r="126" spans="1:39" ht="10.15" thickBot="1">
      <c r="A126" s="9" t="s">
        <v>233</v>
      </c>
      <c r="B126" s="3"/>
      <c r="C126" s="3"/>
      <c r="D126" s="3"/>
      <c r="E126" s="3"/>
      <c r="F126" s="3"/>
      <c r="G126" s="3"/>
      <c r="H126" s="3"/>
      <c r="I126" s="3"/>
      <c r="J126" s="3"/>
      <c r="K126" s="3"/>
      <c r="L126" s="3"/>
      <c r="M126" s="3"/>
      <c r="N126" s="3"/>
      <c r="O126" s="3"/>
      <c r="P126" s="3"/>
      <c r="Q126" s="3"/>
      <c r="R126" s="3"/>
      <c r="S126" s="3"/>
      <c r="T126" s="9" t="s">
        <v>186</v>
      </c>
      <c r="U126" s="176"/>
      <c r="V126" s="176"/>
      <c r="W126" s="176"/>
      <c r="X126" s="176"/>
      <c r="Y126" s="176"/>
      <c r="Z126" s="176"/>
      <c r="AA126" s="176"/>
      <c r="AB126" s="176"/>
      <c r="AC126" s="176"/>
      <c r="AD126" s="176"/>
      <c r="AE126" s="176"/>
      <c r="AF126" s="176"/>
      <c r="AG126" s="176"/>
      <c r="AH126" s="176"/>
      <c r="AI126" s="176"/>
      <c r="AJ126" s="176"/>
      <c r="AK126" s="176"/>
      <c r="AL126" s="3"/>
      <c r="AM126" s="3"/>
    </row>
    <row r="127" spans="1:39" s="3" customFormat="1" ht="10.15" thickBot="1">
      <c r="A127" s="9"/>
      <c r="B127" s="314" t="s">
        <v>1</v>
      </c>
      <c r="C127" s="303"/>
      <c r="D127" s="303"/>
      <c r="E127" s="303"/>
      <c r="F127" s="303"/>
      <c r="G127" s="303"/>
      <c r="H127" s="303"/>
      <c r="I127" s="303"/>
      <c r="J127" s="303"/>
      <c r="K127" s="303"/>
      <c r="L127" s="303"/>
      <c r="M127" s="303"/>
      <c r="N127" s="303"/>
      <c r="O127" s="315"/>
      <c r="T127" s="9"/>
      <c r="U127" s="314" t="s">
        <v>1</v>
      </c>
      <c r="V127" s="303"/>
      <c r="W127" s="303"/>
      <c r="X127" s="303"/>
      <c r="Y127" s="303"/>
      <c r="Z127" s="303"/>
      <c r="AA127" s="303"/>
      <c r="AB127" s="303"/>
      <c r="AC127" s="303"/>
      <c r="AD127" s="303"/>
      <c r="AE127" s="303"/>
      <c r="AF127" s="303"/>
      <c r="AG127" s="303"/>
      <c r="AH127" s="315"/>
      <c r="AI127" s="176"/>
      <c r="AJ127" s="176"/>
      <c r="AK127" s="176"/>
    </row>
    <row r="128" spans="1:39" s="3" customFormat="1" ht="19.899999999999999" thickBot="1">
      <c r="A128" s="26" t="s">
        <v>36</v>
      </c>
      <c r="B128" s="33" t="s">
        <v>3</v>
      </c>
      <c r="C128" s="34" t="s">
        <v>6</v>
      </c>
      <c r="D128" s="34" t="s">
        <v>7</v>
      </c>
      <c r="E128" s="34" t="s">
        <v>8</v>
      </c>
      <c r="F128" s="34" t="s">
        <v>5</v>
      </c>
      <c r="G128" s="34" t="s">
        <v>9</v>
      </c>
      <c r="H128" s="34" t="s">
        <v>10</v>
      </c>
      <c r="I128" s="34" t="s">
        <v>11</v>
      </c>
      <c r="J128" s="34" t="s">
        <v>12</v>
      </c>
      <c r="K128" s="34" t="s">
        <v>13</v>
      </c>
      <c r="L128" s="34" t="s">
        <v>4</v>
      </c>
      <c r="M128" s="34" t="s">
        <v>14</v>
      </c>
      <c r="N128" s="30" t="s">
        <v>54</v>
      </c>
      <c r="O128" s="31" t="s">
        <v>19</v>
      </c>
      <c r="T128" s="26" t="s">
        <v>36</v>
      </c>
      <c r="U128" s="33" t="s">
        <v>3</v>
      </c>
      <c r="V128" s="34" t="s">
        <v>6</v>
      </c>
      <c r="W128" s="34" t="s">
        <v>7</v>
      </c>
      <c r="X128" s="34" t="s">
        <v>8</v>
      </c>
      <c r="Y128" s="34" t="s">
        <v>5</v>
      </c>
      <c r="Z128" s="34" t="s">
        <v>9</v>
      </c>
      <c r="AA128" s="34" t="s">
        <v>10</v>
      </c>
      <c r="AB128" s="34" t="s">
        <v>11</v>
      </c>
      <c r="AC128" s="34" t="s">
        <v>12</v>
      </c>
      <c r="AD128" s="34" t="s">
        <v>13</v>
      </c>
      <c r="AE128" s="34" t="s">
        <v>4</v>
      </c>
      <c r="AF128" s="34" t="s">
        <v>14</v>
      </c>
      <c r="AG128" s="30" t="s">
        <v>54</v>
      </c>
      <c r="AH128" s="31" t="s">
        <v>19</v>
      </c>
      <c r="AI128" s="176"/>
      <c r="AJ128" s="176"/>
      <c r="AK128" s="176"/>
    </row>
    <row r="129" spans="1:37" s="3" customFormat="1">
      <c r="A129" s="17" t="s">
        <v>187</v>
      </c>
      <c r="B129" s="198"/>
      <c r="C129" s="100"/>
      <c r="D129" s="100"/>
      <c r="E129" s="100"/>
      <c r="F129" s="100"/>
      <c r="G129" s="100"/>
      <c r="H129" s="100"/>
      <c r="I129" s="100"/>
      <c r="J129" s="100"/>
      <c r="K129" s="100"/>
      <c r="L129" s="100"/>
      <c r="M129" s="100"/>
      <c r="N129" s="196"/>
      <c r="O129" s="91">
        <f>SUM(B129:N129)</f>
        <v>0</v>
      </c>
      <c r="T129" s="17" t="s">
        <v>187</v>
      </c>
      <c r="U129" s="198"/>
      <c r="V129" s="100"/>
      <c r="W129" s="100"/>
      <c r="X129" s="100"/>
      <c r="Y129" s="100"/>
      <c r="Z129" s="100"/>
      <c r="AA129" s="100"/>
      <c r="AB129" s="100"/>
      <c r="AC129" s="100"/>
      <c r="AD129" s="100"/>
      <c r="AE129" s="100"/>
      <c r="AF129" s="100"/>
      <c r="AG129" s="196"/>
      <c r="AH129" s="186">
        <f>SUM(U129:AG129)</f>
        <v>0</v>
      </c>
      <c r="AI129" s="176"/>
      <c r="AJ129" s="176"/>
      <c r="AK129" s="176"/>
    </row>
    <row r="130" spans="1:37" s="3" customFormat="1">
      <c r="A130" s="18" t="s">
        <v>188</v>
      </c>
      <c r="B130" s="198"/>
      <c r="C130" s="197"/>
      <c r="D130" s="197"/>
      <c r="E130" s="197"/>
      <c r="F130" s="197"/>
      <c r="G130" s="197"/>
      <c r="H130" s="197"/>
      <c r="I130" s="197"/>
      <c r="J130" s="197"/>
      <c r="K130" s="197"/>
      <c r="L130" s="197"/>
      <c r="M130" s="197"/>
      <c r="N130" s="196"/>
      <c r="O130" s="91">
        <f t="shared" ref="O130:O145" si="20">SUM(B130:N130)</f>
        <v>0</v>
      </c>
      <c r="T130" s="18" t="s">
        <v>188</v>
      </c>
      <c r="U130" s="198"/>
      <c r="V130" s="197"/>
      <c r="W130" s="197"/>
      <c r="X130" s="197"/>
      <c r="Y130" s="197"/>
      <c r="Z130" s="197"/>
      <c r="AA130" s="197"/>
      <c r="AB130" s="197"/>
      <c r="AC130" s="197"/>
      <c r="AD130" s="197"/>
      <c r="AE130" s="197"/>
      <c r="AF130" s="197"/>
      <c r="AG130" s="196"/>
      <c r="AH130" s="186">
        <f t="shared" ref="AH130:AH145" si="21">SUM(U130:AG130)</f>
        <v>0</v>
      </c>
      <c r="AI130" s="176"/>
      <c r="AJ130" s="176"/>
      <c r="AK130" s="176"/>
    </row>
    <row r="131" spans="1:37" s="3" customFormat="1">
      <c r="A131" s="18" t="s">
        <v>196</v>
      </c>
      <c r="B131" s="198"/>
      <c r="C131" s="197"/>
      <c r="D131" s="197"/>
      <c r="E131" s="197"/>
      <c r="F131" s="197"/>
      <c r="G131" s="197"/>
      <c r="H131" s="197"/>
      <c r="I131" s="197"/>
      <c r="J131" s="197"/>
      <c r="K131" s="197"/>
      <c r="L131" s="197"/>
      <c r="M131" s="197"/>
      <c r="N131" s="196"/>
      <c r="O131" s="91">
        <f t="shared" si="20"/>
        <v>0</v>
      </c>
      <c r="T131" s="18" t="s">
        <v>196</v>
      </c>
      <c r="U131" s="198"/>
      <c r="V131" s="197"/>
      <c r="W131" s="197"/>
      <c r="X131" s="197"/>
      <c r="Y131" s="197"/>
      <c r="Z131" s="197"/>
      <c r="AA131" s="197"/>
      <c r="AB131" s="197"/>
      <c r="AC131" s="197"/>
      <c r="AD131" s="197"/>
      <c r="AE131" s="197"/>
      <c r="AF131" s="197"/>
      <c r="AG131" s="196"/>
      <c r="AH131" s="186">
        <f t="shared" si="21"/>
        <v>0</v>
      </c>
      <c r="AI131" s="176"/>
      <c r="AJ131" s="176"/>
      <c r="AK131" s="176"/>
    </row>
    <row r="132" spans="1:37" s="3" customFormat="1">
      <c r="A132" s="18" t="s">
        <v>197</v>
      </c>
      <c r="B132" s="198"/>
      <c r="C132" s="197"/>
      <c r="D132" s="197"/>
      <c r="E132" s="197"/>
      <c r="F132" s="197"/>
      <c r="G132" s="197"/>
      <c r="H132" s="197"/>
      <c r="I132" s="197"/>
      <c r="J132" s="197"/>
      <c r="K132" s="197"/>
      <c r="L132" s="197"/>
      <c r="M132" s="197"/>
      <c r="N132" s="196"/>
      <c r="O132" s="91">
        <f t="shared" si="20"/>
        <v>0</v>
      </c>
      <c r="T132" s="18" t="s">
        <v>197</v>
      </c>
      <c r="U132" s="198"/>
      <c r="V132" s="197"/>
      <c r="W132" s="197"/>
      <c r="X132" s="197"/>
      <c r="Y132" s="197"/>
      <c r="Z132" s="197"/>
      <c r="AA132" s="197"/>
      <c r="AB132" s="197"/>
      <c r="AC132" s="197"/>
      <c r="AD132" s="197"/>
      <c r="AE132" s="197"/>
      <c r="AF132" s="197"/>
      <c r="AG132" s="196"/>
      <c r="AH132" s="186">
        <f t="shared" si="21"/>
        <v>0</v>
      </c>
      <c r="AI132" s="176"/>
      <c r="AJ132" s="176"/>
      <c r="AK132" s="176"/>
    </row>
    <row r="133" spans="1:37" s="3" customFormat="1">
      <c r="A133" s="18" t="s">
        <v>195</v>
      </c>
      <c r="B133" s="198"/>
      <c r="C133" s="197"/>
      <c r="D133" s="197"/>
      <c r="E133" s="197"/>
      <c r="F133" s="197"/>
      <c r="G133" s="197"/>
      <c r="H133" s="197"/>
      <c r="I133" s="197"/>
      <c r="J133" s="197"/>
      <c r="K133" s="197"/>
      <c r="L133" s="197"/>
      <c r="M133" s="197"/>
      <c r="N133" s="196"/>
      <c r="O133" s="91">
        <f t="shared" si="20"/>
        <v>0</v>
      </c>
      <c r="T133" s="18" t="s">
        <v>195</v>
      </c>
      <c r="U133" s="198"/>
      <c r="V133" s="197"/>
      <c r="W133" s="197"/>
      <c r="X133" s="197"/>
      <c r="Y133" s="197"/>
      <c r="Z133" s="197"/>
      <c r="AA133" s="197"/>
      <c r="AB133" s="197"/>
      <c r="AC133" s="197"/>
      <c r="AD133" s="197"/>
      <c r="AE133" s="197"/>
      <c r="AF133" s="197"/>
      <c r="AG133" s="196"/>
      <c r="AH133" s="186">
        <f t="shared" si="21"/>
        <v>0</v>
      </c>
      <c r="AI133" s="176"/>
      <c r="AJ133" s="176"/>
      <c r="AK133" s="176"/>
    </row>
    <row r="134" spans="1:37" s="3" customFormat="1">
      <c r="A134" s="18" t="s">
        <v>198</v>
      </c>
      <c r="B134" s="198"/>
      <c r="C134" s="197"/>
      <c r="D134" s="197"/>
      <c r="E134" s="197"/>
      <c r="F134" s="197"/>
      <c r="G134" s="197"/>
      <c r="H134" s="197"/>
      <c r="I134" s="197"/>
      <c r="J134" s="197"/>
      <c r="K134" s="197"/>
      <c r="L134" s="197"/>
      <c r="M134" s="197"/>
      <c r="N134" s="196"/>
      <c r="O134" s="91">
        <f t="shared" si="20"/>
        <v>0</v>
      </c>
      <c r="T134" s="18" t="s">
        <v>198</v>
      </c>
      <c r="U134" s="198"/>
      <c r="V134" s="197"/>
      <c r="W134" s="197"/>
      <c r="X134" s="197"/>
      <c r="Y134" s="197"/>
      <c r="Z134" s="197"/>
      <c r="AA134" s="197"/>
      <c r="AB134" s="197"/>
      <c r="AC134" s="197"/>
      <c r="AD134" s="197"/>
      <c r="AE134" s="197"/>
      <c r="AF134" s="197"/>
      <c r="AG134" s="196"/>
      <c r="AH134" s="186">
        <f t="shared" si="21"/>
        <v>0</v>
      </c>
      <c r="AI134" s="176"/>
      <c r="AJ134" s="176"/>
      <c r="AK134" s="176"/>
    </row>
    <row r="135" spans="1:37" s="3" customFormat="1">
      <c r="A135" s="18" t="s">
        <v>199</v>
      </c>
      <c r="B135" s="198"/>
      <c r="C135" s="197"/>
      <c r="D135" s="197"/>
      <c r="E135" s="197"/>
      <c r="F135" s="197"/>
      <c r="G135" s="197"/>
      <c r="H135" s="197"/>
      <c r="I135" s="197"/>
      <c r="J135" s="197"/>
      <c r="K135" s="197"/>
      <c r="L135" s="197"/>
      <c r="M135" s="197"/>
      <c r="N135" s="196"/>
      <c r="O135" s="91">
        <f t="shared" si="20"/>
        <v>0</v>
      </c>
      <c r="T135" s="18" t="s">
        <v>199</v>
      </c>
      <c r="U135" s="198"/>
      <c r="V135" s="197"/>
      <c r="W135" s="197"/>
      <c r="X135" s="197"/>
      <c r="Y135" s="197"/>
      <c r="Z135" s="197"/>
      <c r="AA135" s="197"/>
      <c r="AB135" s="197"/>
      <c r="AC135" s="197"/>
      <c r="AD135" s="197"/>
      <c r="AE135" s="197"/>
      <c r="AF135" s="197"/>
      <c r="AG135" s="196"/>
      <c r="AH135" s="186">
        <f t="shared" si="21"/>
        <v>0</v>
      </c>
      <c r="AI135" s="176"/>
      <c r="AJ135" s="176"/>
      <c r="AK135" s="176"/>
    </row>
    <row r="136" spans="1:37" s="3" customFormat="1">
      <c r="A136" s="18" t="s">
        <v>200</v>
      </c>
      <c r="B136" s="198"/>
      <c r="C136" s="197"/>
      <c r="D136" s="197"/>
      <c r="E136" s="197"/>
      <c r="F136" s="197"/>
      <c r="G136" s="197"/>
      <c r="H136" s="197"/>
      <c r="I136" s="197"/>
      <c r="J136" s="197"/>
      <c r="K136" s="197"/>
      <c r="L136" s="197"/>
      <c r="M136" s="197"/>
      <c r="N136" s="196"/>
      <c r="O136" s="91">
        <f t="shared" si="20"/>
        <v>0</v>
      </c>
      <c r="T136" s="18" t="s">
        <v>200</v>
      </c>
      <c r="U136" s="198"/>
      <c r="V136" s="197"/>
      <c r="W136" s="197"/>
      <c r="X136" s="197"/>
      <c r="Y136" s="197"/>
      <c r="Z136" s="197"/>
      <c r="AA136" s="197"/>
      <c r="AB136" s="197"/>
      <c r="AC136" s="197"/>
      <c r="AD136" s="197"/>
      <c r="AE136" s="197"/>
      <c r="AF136" s="197"/>
      <c r="AG136" s="196"/>
      <c r="AH136" s="186">
        <f t="shared" si="21"/>
        <v>0</v>
      </c>
      <c r="AI136" s="176"/>
      <c r="AJ136" s="176"/>
      <c r="AK136" s="176"/>
    </row>
    <row r="137" spans="1:37" s="3" customFormat="1">
      <c r="A137" s="18" t="s">
        <v>201</v>
      </c>
      <c r="B137" s="198"/>
      <c r="C137" s="197"/>
      <c r="D137" s="197"/>
      <c r="E137" s="197"/>
      <c r="F137" s="197"/>
      <c r="G137" s="197"/>
      <c r="H137" s="197"/>
      <c r="I137" s="197"/>
      <c r="J137" s="197"/>
      <c r="K137" s="197"/>
      <c r="L137" s="197"/>
      <c r="M137" s="197"/>
      <c r="N137" s="196"/>
      <c r="O137" s="91">
        <f t="shared" si="20"/>
        <v>0</v>
      </c>
      <c r="T137" s="18" t="s">
        <v>201</v>
      </c>
      <c r="U137" s="198"/>
      <c r="V137" s="197"/>
      <c r="W137" s="197"/>
      <c r="X137" s="197"/>
      <c r="Y137" s="197"/>
      <c r="Z137" s="197"/>
      <c r="AA137" s="197"/>
      <c r="AB137" s="197"/>
      <c r="AC137" s="197"/>
      <c r="AD137" s="197"/>
      <c r="AE137" s="197"/>
      <c r="AF137" s="197"/>
      <c r="AG137" s="196"/>
      <c r="AH137" s="186">
        <f t="shared" si="21"/>
        <v>0</v>
      </c>
      <c r="AI137" s="176"/>
      <c r="AJ137" s="176"/>
      <c r="AK137" s="176"/>
    </row>
    <row r="138" spans="1:37" s="3" customFormat="1">
      <c r="A138" s="18" t="s">
        <v>202</v>
      </c>
      <c r="B138" s="198"/>
      <c r="C138" s="197"/>
      <c r="D138" s="197"/>
      <c r="E138" s="197"/>
      <c r="F138" s="197"/>
      <c r="G138" s="197"/>
      <c r="H138" s="197"/>
      <c r="I138" s="197"/>
      <c r="J138" s="197"/>
      <c r="K138" s="197"/>
      <c r="L138" s="197"/>
      <c r="M138" s="197"/>
      <c r="N138" s="196"/>
      <c r="O138" s="91">
        <f t="shared" si="20"/>
        <v>0</v>
      </c>
      <c r="T138" s="18" t="s">
        <v>202</v>
      </c>
      <c r="U138" s="198"/>
      <c r="V138" s="197"/>
      <c r="W138" s="197"/>
      <c r="X138" s="197"/>
      <c r="Y138" s="197"/>
      <c r="Z138" s="197"/>
      <c r="AA138" s="197"/>
      <c r="AB138" s="197"/>
      <c r="AC138" s="197"/>
      <c r="AD138" s="197"/>
      <c r="AE138" s="197"/>
      <c r="AF138" s="197"/>
      <c r="AG138" s="196"/>
      <c r="AH138" s="186">
        <f t="shared" si="21"/>
        <v>0</v>
      </c>
      <c r="AI138" s="176"/>
      <c r="AJ138" s="176"/>
      <c r="AK138" s="176"/>
    </row>
    <row r="139" spans="1:37" s="3" customFormat="1">
      <c r="A139" s="18" t="s">
        <v>189</v>
      </c>
      <c r="B139" s="198"/>
      <c r="C139" s="197"/>
      <c r="D139" s="197"/>
      <c r="E139" s="197"/>
      <c r="F139" s="197"/>
      <c r="G139" s="197"/>
      <c r="H139" s="197"/>
      <c r="I139" s="197"/>
      <c r="J139" s="197"/>
      <c r="K139" s="197"/>
      <c r="L139" s="197"/>
      <c r="M139" s="197"/>
      <c r="N139" s="196"/>
      <c r="O139" s="91">
        <f t="shared" si="20"/>
        <v>0</v>
      </c>
      <c r="T139" s="18" t="s">
        <v>189</v>
      </c>
      <c r="U139" s="198"/>
      <c r="V139" s="197"/>
      <c r="W139" s="197"/>
      <c r="X139" s="197"/>
      <c r="Y139" s="197"/>
      <c r="Z139" s="197"/>
      <c r="AA139" s="197"/>
      <c r="AB139" s="197"/>
      <c r="AC139" s="197"/>
      <c r="AD139" s="197"/>
      <c r="AE139" s="197"/>
      <c r="AF139" s="197"/>
      <c r="AG139" s="196"/>
      <c r="AH139" s="186">
        <f t="shared" si="21"/>
        <v>0</v>
      </c>
      <c r="AI139" s="176"/>
      <c r="AJ139" s="176"/>
      <c r="AK139" s="176"/>
    </row>
    <row r="140" spans="1:37" s="3" customFormat="1">
      <c r="A140" s="18" t="s">
        <v>190</v>
      </c>
      <c r="B140" s="198"/>
      <c r="C140" s="197"/>
      <c r="D140" s="197"/>
      <c r="E140" s="197"/>
      <c r="F140" s="197"/>
      <c r="G140" s="197"/>
      <c r="H140" s="197"/>
      <c r="I140" s="197"/>
      <c r="J140" s="197"/>
      <c r="K140" s="197"/>
      <c r="L140" s="197"/>
      <c r="M140" s="197"/>
      <c r="N140" s="196"/>
      <c r="O140" s="91">
        <f t="shared" si="20"/>
        <v>0</v>
      </c>
      <c r="T140" s="18" t="s">
        <v>190</v>
      </c>
      <c r="U140" s="198"/>
      <c r="V140" s="197"/>
      <c r="W140" s="197"/>
      <c r="X140" s="197"/>
      <c r="Y140" s="197"/>
      <c r="Z140" s="197"/>
      <c r="AA140" s="197"/>
      <c r="AB140" s="197"/>
      <c r="AC140" s="197"/>
      <c r="AD140" s="197"/>
      <c r="AE140" s="197"/>
      <c r="AF140" s="197"/>
      <c r="AG140" s="196"/>
      <c r="AH140" s="186">
        <f t="shared" si="21"/>
        <v>0</v>
      </c>
      <c r="AI140" s="176"/>
      <c r="AJ140" s="176"/>
      <c r="AK140" s="176"/>
    </row>
    <row r="141" spans="1:37" s="3" customFormat="1">
      <c r="A141" s="18" t="s">
        <v>191</v>
      </c>
      <c r="B141" s="198"/>
      <c r="C141" s="197"/>
      <c r="D141" s="197"/>
      <c r="E141" s="197"/>
      <c r="F141" s="197"/>
      <c r="G141" s="197"/>
      <c r="H141" s="197"/>
      <c r="I141" s="197"/>
      <c r="J141" s="197"/>
      <c r="K141" s="197"/>
      <c r="L141" s="197"/>
      <c r="M141" s="197"/>
      <c r="N141" s="196"/>
      <c r="O141" s="91">
        <f t="shared" si="20"/>
        <v>0</v>
      </c>
      <c r="T141" s="18" t="s">
        <v>191</v>
      </c>
      <c r="U141" s="198"/>
      <c r="V141" s="197"/>
      <c r="W141" s="197"/>
      <c r="X141" s="197"/>
      <c r="Y141" s="197"/>
      <c r="Z141" s="197"/>
      <c r="AA141" s="197"/>
      <c r="AB141" s="197"/>
      <c r="AC141" s="197"/>
      <c r="AD141" s="197"/>
      <c r="AE141" s="197"/>
      <c r="AF141" s="197"/>
      <c r="AG141" s="196"/>
      <c r="AH141" s="186">
        <f t="shared" si="21"/>
        <v>0</v>
      </c>
      <c r="AI141" s="176"/>
      <c r="AJ141" s="176"/>
      <c r="AK141" s="176"/>
    </row>
    <row r="142" spans="1:37" s="3" customFormat="1">
      <c r="A142" s="18" t="s">
        <v>192</v>
      </c>
      <c r="B142" s="198"/>
      <c r="C142" s="197"/>
      <c r="D142" s="197"/>
      <c r="E142" s="197"/>
      <c r="F142" s="197"/>
      <c r="G142" s="197"/>
      <c r="H142" s="197"/>
      <c r="I142" s="197"/>
      <c r="J142" s="197"/>
      <c r="K142" s="197"/>
      <c r="L142" s="197"/>
      <c r="M142" s="197"/>
      <c r="N142" s="196"/>
      <c r="O142" s="91">
        <f t="shared" si="20"/>
        <v>0</v>
      </c>
      <c r="T142" s="18" t="s">
        <v>192</v>
      </c>
      <c r="U142" s="198"/>
      <c r="V142" s="197"/>
      <c r="W142" s="197"/>
      <c r="X142" s="197"/>
      <c r="Y142" s="197"/>
      <c r="Z142" s="197"/>
      <c r="AA142" s="197"/>
      <c r="AB142" s="197"/>
      <c r="AC142" s="197"/>
      <c r="AD142" s="197"/>
      <c r="AE142" s="197"/>
      <c r="AF142" s="197"/>
      <c r="AG142" s="196"/>
      <c r="AH142" s="186">
        <f t="shared" si="21"/>
        <v>0</v>
      </c>
      <c r="AI142" s="176"/>
      <c r="AJ142" s="176"/>
      <c r="AK142" s="176"/>
    </row>
    <row r="143" spans="1:37" s="3" customFormat="1">
      <c r="A143" s="18" t="s">
        <v>193</v>
      </c>
      <c r="B143" s="198"/>
      <c r="C143" s="197"/>
      <c r="D143" s="197"/>
      <c r="E143" s="197"/>
      <c r="F143" s="197"/>
      <c r="G143" s="197"/>
      <c r="H143" s="197"/>
      <c r="I143" s="197"/>
      <c r="J143" s="197"/>
      <c r="K143" s="197"/>
      <c r="L143" s="197"/>
      <c r="M143" s="197"/>
      <c r="N143" s="196"/>
      <c r="O143" s="91">
        <f t="shared" si="20"/>
        <v>0</v>
      </c>
      <c r="T143" s="18" t="s">
        <v>193</v>
      </c>
      <c r="U143" s="198"/>
      <c r="V143" s="197"/>
      <c r="W143" s="197"/>
      <c r="X143" s="197"/>
      <c r="Y143" s="197"/>
      <c r="Z143" s="197"/>
      <c r="AA143" s="197"/>
      <c r="AB143" s="197"/>
      <c r="AC143" s="197"/>
      <c r="AD143" s="197"/>
      <c r="AE143" s="197"/>
      <c r="AF143" s="197"/>
      <c r="AG143" s="196"/>
      <c r="AH143" s="186">
        <f t="shared" si="21"/>
        <v>0</v>
      </c>
      <c r="AI143" s="176"/>
      <c r="AJ143" s="176"/>
      <c r="AK143" s="176"/>
    </row>
    <row r="144" spans="1:37" s="3" customFormat="1">
      <c r="A144" s="18" t="s">
        <v>194</v>
      </c>
      <c r="B144" s="198"/>
      <c r="C144" s="197"/>
      <c r="D144" s="197"/>
      <c r="E144" s="197"/>
      <c r="F144" s="197"/>
      <c r="G144" s="197"/>
      <c r="H144" s="197"/>
      <c r="I144" s="197"/>
      <c r="J144" s="197"/>
      <c r="K144" s="197"/>
      <c r="L144" s="197"/>
      <c r="M144" s="197"/>
      <c r="N144" s="196"/>
      <c r="O144" s="91">
        <f t="shared" si="20"/>
        <v>0</v>
      </c>
      <c r="T144" s="18" t="s">
        <v>194</v>
      </c>
      <c r="U144" s="198"/>
      <c r="V144" s="197"/>
      <c r="W144" s="197"/>
      <c r="X144" s="197"/>
      <c r="Y144" s="197"/>
      <c r="Z144" s="197"/>
      <c r="AA144" s="197"/>
      <c r="AB144" s="197"/>
      <c r="AC144" s="197"/>
      <c r="AD144" s="197"/>
      <c r="AE144" s="197"/>
      <c r="AF144" s="197"/>
      <c r="AG144" s="196"/>
      <c r="AH144" s="186">
        <f t="shared" si="21"/>
        <v>0</v>
      </c>
      <c r="AI144" s="176"/>
      <c r="AJ144" s="176"/>
      <c r="AK144" s="176"/>
    </row>
    <row r="145" spans="1:39" s="3" customFormat="1" ht="10.15" thickBot="1">
      <c r="A145" s="18" t="s">
        <v>54</v>
      </c>
      <c r="B145" s="198"/>
      <c r="C145" s="197"/>
      <c r="D145" s="197"/>
      <c r="E145" s="197"/>
      <c r="F145" s="197"/>
      <c r="G145" s="197"/>
      <c r="H145" s="197"/>
      <c r="I145" s="197"/>
      <c r="J145" s="197"/>
      <c r="K145" s="197"/>
      <c r="L145" s="197"/>
      <c r="M145" s="197"/>
      <c r="N145" s="196"/>
      <c r="O145" s="91">
        <f t="shared" si="20"/>
        <v>0</v>
      </c>
      <c r="T145" s="18" t="s">
        <v>54</v>
      </c>
      <c r="U145" s="198"/>
      <c r="V145" s="197"/>
      <c r="W145" s="197"/>
      <c r="X145" s="197"/>
      <c r="Y145" s="197"/>
      <c r="Z145" s="197"/>
      <c r="AA145" s="197"/>
      <c r="AB145" s="197"/>
      <c r="AC145" s="197"/>
      <c r="AD145" s="197"/>
      <c r="AE145" s="197"/>
      <c r="AF145" s="197"/>
      <c r="AG145" s="196"/>
      <c r="AH145" s="186">
        <f t="shared" si="21"/>
        <v>0</v>
      </c>
      <c r="AI145" s="176"/>
      <c r="AJ145" s="176"/>
      <c r="AK145" s="176"/>
    </row>
    <row r="146" spans="1:39" s="3" customFormat="1" ht="10.15" thickBot="1">
      <c r="A146" s="19" t="s">
        <v>19</v>
      </c>
      <c r="B146" s="21">
        <f>SUM(B129:B145)</f>
        <v>0</v>
      </c>
      <c r="C146" s="21">
        <f t="shared" ref="C146" si="22">SUM(C129:C145)</f>
        <v>0</v>
      </c>
      <c r="D146" s="21">
        <f t="shared" ref="D146" si="23">SUM(D129:D145)</f>
        <v>0</v>
      </c>
      <c r="E146" s="21">
        <f t="shared" ref="E146" si="24">SUM(E129:E145)</f>
        <v>0</v>
      </c>
      <c r="F146" s="21">
        <f t="shared" ref="F146" si="25">SUM(F129:F145)</f>
        <v>0</v>
      </c>
      <c r="G146" s="21">
        <f t="shared" ref="G146" si="26">SUM(G129:G145)</f>
        <v>0</v>
      </c>
      <c r="H146" s="21">
        <f t="shared" ref="H146" si="27">SUM(H129:H145)</f>
        <v>0</v>
      </c>
      <c r="I146" s="21">
        <f t="shared" ref="I146" si="28">SUM(I129:I145)</f>
        <v>0</v>
      </c>
      <c r="J146" s="21">
        <f t="shared" ref="J146" si="29">SUM(J129:J145)</f>
        <v>0</v>
      </c>
      <c r="K146" s="21">
        <f t="shared" ref="K146" si="30">SUM(K129:K145)</f>
        <v>0</v>
      </c>
      <c r="L146" s="21">
        <f t="shared" ref="L146" si="31">SUM(L129:L145)</f>
        <v>0</v>
      </c>
      <c r="M146" s="21">
        <f t="shared" ref="M146" si="32">SUM(M129:M145)</f>
        <v>0</v>
      </c>
      <c r="N146" s="21">
        <f t="shared" ref="N146" si="33">SUM(N129:N145)</f>
        <v>0</v>
      </c>
      <c r="O146" s="21">
        <f>SUM(O129:O145)</f>
        <v>0</v>
      </c>
      <c r="T146" s="19" t="s">
        <v>19</v>
      </c>
      <c r="U146" s="184">
        <f>SUM(U129:U145)</f>
        <v>0</v>
      </c>
      <c r="V146" s="184">
        <f t="shared" ref="V146:AG146" si="34">SUM(V129:V145)</f>
        <v>0</v>
      </c>
      <c r="W146" s="184">
        <f t="shared" si="34"/>
        <v>0</v>
      </c>
      <c r="X146" s="184">
        <f t="shared" si="34"/>
        <v>0</v>
      </c>
      <c r="Y146" s="184">
        <f t="shared" si="34"/>
        <v>0</v>
      </c>
      <c r="Z146" s="184">
        <f t="shared" si="34"/>
        <v>0</v>
      </c>
      <c r="AA146" s="184">
        <f t="shared" si="34"/>
        <v>0</v>
      </c>
      <c r="AB146" s="184">
        <f t="shared" si="34"/>
        <v>0</v>
      </c>
      <c r="AC146" s="184">
        <f t="shared" si="34"/>
        <v>0</v>
      </c>
      <c r="AD146" s="184">
        <f t="shared" si="34"/>
        <v>0</v>
      </c>
      <c r="AE146" s="184">
        <f t="shared" si="34"/>
        <v>0</v>
      </c>
      <c r="AF146" s="184">
        <f t="shared" si="34"/>
        <v>0</v>
      </c>
      <c r="AG146" s="184">
        <f t="shared" si="34"/>
        <v>0</v>
      </c>
      <c r="AH146" s="184">
        <f>SUM(AH129:AH145)</f>
        <v>0</v>
      </c>
      <c r="AI146" s="176"/>
      <c r="AJ146" s="176"/>
      <c r="AK146" s="176"/>
    </row>
    <row r="147" spans="1:39" s="3" customFormat="1">
      <c r="A147" s="12"/>
      <c r="B147" s="13"/>
      <c r="C147" s="13"/>
      <c r="D147" s="13"/>
      <c r="E147" s="13"/>
      <c r="F147" s="13"/>
      <c r="G147" s="13"/>
      <c r="H147" s="13"/>
      <c r="I147" s="13"/>
      <c r="J147" s="13"/>
      <c r="K147" s="13"/>
      <c r="L147" s="13"/>
      <c r="M147" s="13"/>
      <c r="N147" s="13"/>
      <c r="O147" s="13"/>
      <c r="T147" s="12"/>
      <c r="U147" s="180"/>
      <c r="V147" s="180"/>
      <c r="W147" s="180"/>
      <c r="X147" s="180"/>
      <c r="Y147" s="180"/>
      <c r="Z147" s="180"/>
      <c r="AA147" s="180"/>
      <c r="AB147" s="180"/>
      <c r="AC147" s="180"/>
      <c r="AD147" s="180"/>
      <c r="AE147" s="180"/>
      <c r="AF147" s="180"/>
      <c r="AG147" s="180"/>
      <c r="AH147" s="180"/>
      <c r="AI147" s="176"/>
      <c r="AJ147" s="176"/>
      <c r="AK147" s="176"/>
    </row>
    <row r="148" spans="1:39" s="3" customFormat="1">
      <c r="A148" s="8"/>
      <c r="B148" s="8"/>
      <c r="C148" s="8"/>
      <c r="D148" s="8"/>
      <c r="E148" s="8"/>
      <c r="F148" s="8"/>
      <c r="G148" s="8"/>
      <c r="H148" s="8"/>
      <c r="I148" s="8"/>
      <c r="J148" s="8"/>
      <c r="K148" s="8"/>
      <c r="L148" s="8"/>
      <c r="M148" s="8"/>
      <c r="N148" s="8"/>
      <c r="O148" s="8"/>
      <c r="P148" s="8"/>
      <c r="Q148" s="8"/>
      <c r="R148" s="8"/>
      <c r="S148" s="8"/>
      <c r="T148" s="8"/>
      <c r="U148" s="177"/>
      <c r="V148" s="177"/>
      <c r="W148" s="177"/>
      <c r="X148" s="177"/>
      <c r="Y148" s="177"/>
      <c r="Z148" s="177"/>
      <c r="AA148" s="177"/>
      <c r="AB148" s="177"/>
      <c r="AC148" s="177"/>
      <c r="AD148" s="177"/>
      <c r="AE148" s="177"/>
      <c r="AF148" s="177"/>
      <c r="AG148" s="177"/>
      <c r="AH148" s="177"/>
      <c r="AI148" s="177"/>
      <c r="AJ148" s="177"/>
      <c r="AK148" s="177"/>
      <c r="AL148" s="8"/>
      <c r="AM148" s="8"/>
    </row>
    <row r="149" spans="1:39" s="3" customFormat="1" ht="10.15" thickBot="1">
      <c r="A149" s="9" t="s">
        <v>277</v>
      </c>
      <c r="P149" s="8"/>
      <c r="Q149" s="8"/>
      <c r="R149" s="8"/>
      <c r="S149" s="8"/>
      <c r="T149" s="9" t="s">
        <v>278</v>
      </c>
      <c r="U149" s="176"/>
      <c r="V149" s="176"/>
      <c r="W149" s="176"/>
      <c r="X149" s="176"/>
      <c r="Y149" s="176"/>
      <c r="Z149" s="176"/>
      <c r="AA149" s="176"/>
      <c r="AB149" s="176"/>
      <c r="AC149" s="176"/>
      <c r="AD149" s="176"/>
      <c r="AE149" s="176"/>
      <c r="AF149" s="176"/>
      <c r="AG149" s="176"/>
      <c r="AH149" s="176"/>
      <c r="AI149" s="177"/>
      <c r="AJ149" s="177"/>
      <c r="AK149" s="177"/>
      <c r="AL149" s="8"/>
      <c r="AM149" s="8"/>
    </row>
    <row r="150" spans="1:39" s="3" customFormat="1" ht="10.15" thickBot="1">
      <c r="A150" s="9"/>
      <c r="B150" s="314" t="s">
        <v>1</v>
      </c>
      <c r="C150" s="303"/>
      <c r="D150" s="303"/>
      <c r="E150" s="303"/>
      <c r="F150" s="303"/>
      <c r="G150" s="303"/>
      <c r="H150" s="303"/>
      <c r="I150" s="303"/>
      <c r="J150" s="303"/>
      <c r="K150" s="303"/>
      <c r="L150" s="303"/>
      <c r="M150" s="303"/>
      <c r="N150" s="303"/>
      <c r="O150" s="316"/>
      <c r="P150" s="8"/>
      <c r="Q150" s="8"/>
      <c r="R150" s="8"/>
      <c r="S150" s="8"/>
      <c r="T150" s="9"/>
      <c r="U150" s="314" t="s">
        <v>1</v>
      </c>
      <c r="V150" s="303"/>
      <c r="W150" s="303"/>
      <c r="X150" s="303"/>
      <c r="Y150" s="303"/>
      <c r="Z150" s="303"/>
      <c r="AA150" s="303"/>
      <c r="AB150" s="303"/>
      <c r="AC150" s="303"/>
      <c r="AD150" s="303"/>
      <c r="AE150" s="303"/>
      <c r="AF150" s="303"/>
      <c r="AG150" s="303"/>
      <c r="AH150" s="316"/>
      <c r="AI150" s="177"/>
      <c r="AJ150" s="177"/>
      <c r="AK150" s="177"/>
      <c r="AL150" s="8"/>
      <c r="AM150" s="8"/>
    </row>
    <row r="151" spans="1:39" s="3" customFormat="1" ht="19.899999999999999" thickBot="1">
      <c r="A151" s="26" t="s">
        <v>36</v>
      </c>
      <c r="B151" s="164" t="s">
        <v>3</v>
      </c>
      <c r="C151" s="166" t="s">
        <v>6</v>
      </c>
      <c r="D151" s="166" t="s">
        <v>7</v>
      </c>
      <c r="E151" s="166" t="s">
        <v>8</v>
      </c>
      <c r="F151" s="166" t="s">
        <v>5</v>
      </c>
      <c r="G151" s="166" t="s">
        <v>9</v>
      </c>
      <c r="H151" s="166" t="s">
        <v>10</v>
      </c>
      <c r="I151" s="166" t="s">
        <v>11</v>
      </c>
      <c r="J151" s="166" t="s">
        <v>12</v>
      </c>
      <c r="K151" s="166" t="s">
        <v>13</v>
      </c>
      <c r="L151" s="166" t="s">
        <v>4</v>
      </c>
      <c r="M151" s="162" t="s">
        <v>14</v>
      </c>
      <c r="N151" s="30" t="s">
        <v>54</v>
      </c>
      <c r="O151" s="35" t="s">
        <v>19</v>
      </c>
      <c r="P151" s="8"/>
      <c r="Q151" s="8"/>
      <c r="R151" s="8"/>
      <c r="S151" s="8"/>
      <c r="T151" s="26" t="s">
        <v>36</v>
      </c>
      <c r="U151" s="200" t="s">
        <v>3</v>
      </c>
      <c r="V151" s="166" t="s">
        <v>6</v>
      </c>
      <c r="W151" s="166" t="s">
        <v>7</v>
      </c>
      <c r="X151" s="166" t="s">
        <v>8</v>
      </c>
      <c r="Y151" s="166" t="s">
        <v>5</v>
      </c>
      <c r="Z151" s="166" t="s">
        <v>9</v>
      </c>
      <c r="AA151" s="166" t="s">
        <v>10</v>
      </c>
      <c r="AB151" s="166" t="s">
        <v>11</v>
      </c>
      <c r="AC151" s="166" t="s">
        <v>12</v>
      </c>
      <c r="AD151" s="166" t="s">
        <v>13</v>
      </c>
      <c r="AE151" s="166" t="s">
        <v>4</v>
      </c>
      <c r="AF151" s="199" t="s">
        <v>14</v>
      </c>
      <c r="AG151" s="30" t="s">
        <v>54</v>
      </c>
      <c r="AH151" s="35" t="s">
        <v>19</v>
      </c>
      <c r="AI151" s="177"/>
      <c r="AJ151" s="177"/>
      <c r="AK151" s="177"/>
      <c r="AL151" s="8"/>
      <c r="AM151" s="8"/>
    </row>
    <row r="152" spans="1:39" s="3" customFormat="1">
      <c r="A152" s="122" t="s">
        <v>187</v>
      </c>
      <c r="B152" s="211"/>
      <c r="C152" s="211"/>
      <c r="D152" s="211"/>
      <c r="E152" s="211"/>
      <c r="F152" s="211"/>
      <c r="G152" s="211"/>
      <c r="H152" s="211"/>
      <c r="I152" s="211"/>
      <c r="J152" s="211"/>
      <c r="K152" s="211"/>
      <c r="L152" s="211"/>
      <c r="M152" s="211"/>
      <c r="N152" s="211"/>
      <c r="O152" s="222" t="e">
        <f>SUMPRODUCT(B152:N152,B14:N14)/O14</f>
        <v>#DIV/0!</v>
      </c>
      <c r="P152" s="8"/>
      <c r="Q152" s="8"/>
      <c r="R152" s="8"/>
      <c r="S152" s="8"/>
      <c r="T152" s="122" t="s">
        <v>187</v>
      </c>
      <c r="U152" s="242"/>
      <c r="V152" s="242"/>
      <c r="W152" s="242"/>
      <c r="X152" s="242"/>
      <c r="Y152" s="242"/>
      <c r="Z152" s="242"/>
      <c r="AA152" s="242"/>
      <c r="AB152" s="242"/>
      <c r="AC152" s="242"/>
      <c r="AD152" s="242"/>
      <c r="AE152" s="242"/>
      <c r="AF152" s="242"/>
      <c r="AG152" s="242"/>
      <c r="AH152" s="222" t="e">
        <f>SUMPRODUCT(U152:AG152,U14:AG14)/AH14</f>
        <v>#DIV/0!</v>
      </c>
      <c r="AI152" s="177"/>
      <c r="AJ152" s="177"/>
      <c r="AK152" s="177"/>
      <c r="AL152" s="8"/>
      <c r="AM152" s="8"/>
    </row>
    <row r="153" spans="1:39" s="3" customFormat="1">
      <c r="A153" s="81" t="s">
        <v>188</v>
      </c>
      <c r="B153" s="207"/>
      <c r="C153" s="207"/>
      <c r="D153" s="207"/>
      <c r="E153" s="207"/>
      <c r="F153" s="207"/>
      <c r="G153" s="207"/>
      <c r="H153" s="207"/>
      <c r="I153" s="207"/>
      <c r="J153" s="207"/>
      <c r="K153" s="207"/>
      <c r="L153" s="207"/>
      <c r="M153" s="207"/>
      <c r="N153" s="207"/>
      <c r="O153" s="222" t="e">
        <f t="shared" ref="O153:O168" si="35">SUMPRODUCT(B153:N153,B15:N15)/O15</f>
        <v>#DIV/0!</v>
      </c>
      <c r="P153" s="8"/>
      <c r="Q153" s="8"/>
      <c r="R153" s="8"/>
      <c r="S153" s="8"/>
      <c r="T153" s="81" t="s">
        <v>188</v>
      </c>
      <c r="U153" s="226"/>
      <c r="V153" s="226"/>
      <c r="W153" s="226"/>
      <c r="X153" s="226"/>
      <c r="Y153" s="226"/>
      <c r="Z153" s="226"/>
      <c r="AA153" s="226"/>
      <c r="AB153" s="226"/>
      <c r="AC153" s="226"/>
      <c r="AD153" s="226"/>
      <c r="AE153" s="226"/>
      <c r="AF153" s="226"/>
      <c r="AG153" s="226"/>
      <c r="AH153" s="222" t="e">
        <f t="shared" ref="AH153:AH168" si="36">SUMPRODUCT(U153:AG153,U15:AG15)/AH15</f>
        <v>#DIV/0!</v>
      </c>
      <c r="AI153" s="177"/>
      <c r="AJ153" s="177"/>
      <c r="AK153" s="177"/>
      <c r="AL153" s="8"/>
      <c r="AM153" s="8"/>
    </row>
    <row r="154" spans="1:39" s="3" customFormat="1">
      <c r="A154" s="81" t="s">
        <v>196</v>
      </c>
      <c r="B154" s="207"/>
      <c r="C154" s="207"/>
      <c r="D154" s="207"/>
      <c r="E154" s="207"/>
      <c r="F154" s="207"/>
      <c r="G154" s="207"/>
      <c r="H154" s="207"/>
      <c r="I154" s="207"/>
      <c r="J154" s="207"/>
      <c r="K154" s="207"/>
      <c r="L154" s="207"/>
      <c r="M154" s="207"/>
      <c r="N154" s="207"/>
      <c r="O154" s="222" t="e">
        <f t="shared" si="35"/>
        <v>#DIV/0!</v>
      </c>
      <c r="P154" s="8"/>
      <c r="Q154" s="8"/>
      <c r="R154" s="8"/>
      <c r="S154" s="8"/>
      <c r="T154" s="81" t="s">
        <v>196</v>
      </c>
      <c r="U154" s="226"/>
      <c r="V154" s="226"/>
      <c r="W154" s="226"/>
      <c r="X154" s="226"/>
      <c r="Y154" s="226"/>
      <c r="Z154" s="226"/>
      <c r="AA154" s="226"/>
      <c r="AB154" s="226"/>
      <c r="AC154" s="226"/>
      <c r="AD154" s="226"/>
      <c r="AE154" s="226"/>
      <c r="AF154" s="226"/>
      <c r="AG154" s="226"/>
      <c r="AH154" s="222" t="e">
        <f t="shared" si="36"/>
        <v>#DIV/0!</v>
      </c>
      <c r="AI154" s="177"/>
      <c r="AJ154" s="177"/>
      <c r="AK154" s="177"/>
      <c r="AL154" s="8"/>
      <c r="AM154" s="8"/>
    </row>
    <row r="155" spans="1:39" s="3" customFormat="1">
      <c r="A155" s="81" t="s">
        <v>197</v>
      </c>
      <c r="B155" s="207"/>
      <c r="C155" s="207"/>
      <c r="D155" s="207"/>
      <c r="E155" s="207"/>
      <c r="F155" s="207"/>
      <c r="G155" s="207"/>
      <c r="H155" s="207"/>
      <c r="I155" s="207"/>
      <c r="J155" s="207"/>
      <c r="K155" s="207"/>
      <c r="L155" s="207"/>
      <c r="M155" s="207"/>
      <c r="N155" s="207"/>
      <c r="O155" s="222" t="e">
        <f t="shared" si="35"/>
        <v>#DIV/0!</v>
      </c>
      <c r="P155" s="8"/>
      <c r="Q155" s="8"/>
      <c r="R155" s="8"/>
      <c r="S155" s="8"/>
      <c r="T155" s="81" t="s">
        <v>197</v>
      </c>
      <c r="U155" s="226"/>
      <c r="V155" s="226"/>
      <c r="W155" s="226"/>
      <c r="X155" s="226"/>
      <c r="Y155" s="226"/>
      <c r="Z155" s="226"/>
      <c r="AA155" s="226"/>
      <c r="AB155" s="226"/>
      <c r="AC155" s="226"/>
      <c r="AD155" s="226"/>
      <c r="AE155" s="226"/>
      <c r="AF155" s="226"/>
      <c r="AG155" s="226"/>
      <c r="AH155" s="222" t="e">
        <f t="shared" si="36"/>
        <v>#DIV/0!</v>
      </c>
      <c r="AI155" s="177"/>
      <c r="AJ155" s="177"/>
      <c r="AK155" s="177"/>
      <c r="AL155" s="8"/>
      <c r="AM155" s="8"/>
    </row>
    <row r="156" spans="1:39" s="3" customFormat="1">
      <c r="A156" s="81" t="s">
        <v>195</v>
      </c>
      <c r="B156" s="207"/>
      <c r="C156" s="207"/>
      <c r="D156" s="207"/>
      <c r="E156" s="207"/>
      <c r="F156" s="207"/>
      <c r="G156" s="207"/>
      <c r="H156" s="207"/>
      <c r="I156" s="207"/>
      <c r="J156" s="207"/>
      <c r="K156" s="207"/>
      <c r="L156" s="207"/>
      <c r="M156" s="207"/>
      <c r="N156" s="207"/>
      <c r="O156" s="222" t="e">
        <f t="shared" si="35"/>
        <v>#DIV/0!</v>
      </c>
      <c r="P156" s="8"/>
      <c r="Q156" s="8"/>
      <c r="R156" s="8"/>
      <c r="S156" s="8"/>
      <c r="T156" s="81" t="s">
        <v>195</v>
      </c>
      <c r="U156" s="226"/>
      <c r="V156" s="226"/>
      <c r="W156" s="226"/>
      <c r="X156" s="226"/>
      <c r="Y156" s="226"/>
      <c r="Z156" s="226"/>
      <c r="AA156" s="226"/>
      <c r="AB156" s="226"/>
      <c r="AC156" s="226"/>
      <c r="AD156" s="226"/>
      <c r="AE156" s="226"/>
      <c r="AF156" s="226"/>
      <c r="AG156" s="226"/>
      <c r="AH156" s="222" t="e">
        <f t="shared" si="36"/>
        <v>#DIV/0!</v>
      </c>
      <c r="AI156" s="177"/>
      <c r="AJ156" s="177"/>
      <c r="AK156" s="177"/>
      <c r="AL156" s="8"/>
      <c r="AM156" s="8"/>
    </row>
    <row r="157" spans="1:39" s="3" customFormat="1">
      <c r="A157" s="81" t="s">
        <v>198</v>
      </c>
      <c r="B157" s="207"/>
      <c r="C157" s="207"/>
      <c r="D157" s="207"/>
      <c r="E157" s="207"/>
      <c r="F157" s="207"/>
      <c r="G157" s="207"/>
      <c r="H157" s="207"/>
      <c r="I157" s="207"/>
      <c r="J157" s="207"/>
      <c r="K157" s="207"/>
      <c r="L157" s="207"/>
      <c r="M157" s="207"/>
      <c r="N157" s="207"/>
      <c r="O157" s="222" t="e">
        <f t="shared" si="35"/>
        <v>#DIV/0!</v>
      </c>
      <c r="P157" s="8"/>
      <c r="Q157" s="8"/>
      <c r="R157" s="8"/>
      <c r="S157" s="8"/>
      <c r="T157" s="81" t="s">
        <v>198</v>
      </c>
      <c r="U157" s="226"/>
      <c r="V157" s="226"/>
      <c r="W157" s="226"/>
      <c r="X157" s="226"/>
      <c r="Y157" s="226"/>
      <c r="Z157" s="226"/>
      <c r="AA157" s="226"/>
      <c r="AB157" s="226"/>
      <c r="AC157" s="226"/>
      <c r="AD157" s="226"/>
      <c r="AE157" s="226"/>
      <c r="AF157" s="226"/>
      <c r="AG157" s="226"/>
      <c r="AH157" s="222" t="e">
        <f t="shared" si="36"/>
        <v>#DIV/0!</v>
      </c>
      <c r="AI157" s="177"/>
      <c r="AJ157" s="177"/>
      <c r="AK157" s="177"/>
      <c r="AL157" s="8"/>
      <c r="AM157" s="8"/>
    </row>
    <row r="158" spans="1:39" s="3" customFormat="1">
      <c r="A158" s="81" t="s">
        <v>199</v>
      </c>
      <c r="B158" s="207"/>
      <c r="C158" s="207"/>
      <c r="D158" s="207"/>
      <c r="E158" s="207"/>
      <c r="F158" s="207"/>
      <c r="G158" s="207"/>
      <c r="H158" s="207"/>
      <c r="I158" s="207"/>
      <c r="J158" s="207"/>
      <c r="K158" s="207"/>
      <c r="L158" s="207"/>
      <c r="M158" s="207"/>
      <c r="N158" s="207"/>
      <c r="O158" s="222" t="e">
        <f t="shared" si="35"/>
        <v>#DIV/0!</v>
      </c>
      <c r="P158" s="8"/>
      <c r="Q158" s="8"/>
      <c r="R158" s="8"/>
      <c r="S158" s="8"/>
      <c r="T158" s="81" t="s">
        <v>199</v>
      </c>
      <c r="U158" s="226"/>
      <c r="V158" s="226"/>
      <c r="W158" s="226"/>
      <c r="X158" s="226"/>
      <c r="Y158" s="226"/>
      <c r="Z158" s="226"/>
      <c r="AA158" s="226"/>
      <c r="AB158" s="226"/>
      <c r="AC158" s="226"/>
      <c r="AD158" s="226"/>
      <c r="AE158" s="226"/>
      <c r="AF158" s="226"/>
      <c r="AG158" s="226"/>
      <c r="AH158" s="222" t="e">
        <f t="shared" si="36"/>
        <v>#DIV/0!</v>
      </c>
      <c r="AI158" s="177"/>
      <c r="AJ158" s="177"/>
      <c r="AK158" s="177"/>
      <c r="AL158" s="8"/>
      <c r="AM158" s="8"/>
    </row>
    <row r="159" spans="1:39" s="3" customFormat="1">
      <c r="A159" s="81" t="s">
        <v>200</v>
      </c>
      <c r="B159" s="207"/>
      <c r="C159" s="207"/>
      <c r="D159" s="207"/>
      <c r="E159" s="207"/>
      <c r="F159" s="207"/>
      <c r="G159" s="207"/>
      <c r="H159" s="207"/>
      <c r="I159" s="207"/>
      <c r="J159" s="207"/>
      <c r="K159" s="207"/>
      <c r="L159" s="207"/>
      <c r="M159" s="207"/>
      <c r="N159" s="207"/>
      <c r="O159" s="222" t="e">
        <f t="shared" si="35"/>
        <v>#DIV/0!</v>
      </c>
      <c r="P159" s="8"/>
      <c r="Q159" s="8"/>
      <c r="R159" s="8"/>
      <c r="S159" s="8"/>
      <c r="T159" s="81" t="s">
        <v>200</v>
      </c>
      <c r="U159" s="226"/>
      <c r="V159" s="226"/>
      <c r="W159" s="226"/>
      <c r="X159" s="226"/>
      <c r="Y159" s="226"/>
      <c r="Z159" s="226"/>
      <c r="AA159" s="226"/>
      <c r="AB159" s="226"/>
      <c r="AC159" s="226"/>
      <c r="AD159" s="226"/>
      <c r="AE159" s="226"/>
      <c r="AF159" s="226"/>
      <c r="AG159" s="226"/>
      <c r="AH159" s="222" t="e">
        <f t="shared" si="36"/>
        <v>#DIV/0!</v>
      </c>
      <c r="AI159" s="177"/>
      <c r="AJ159" s="177"/>
      <c r="AK159" s="177"/>
      <c r="AL159" s="8"/>
      <c r="AM159" s="8"/>
    </row>
    <row r="160" spans="1:39" s="3" customFormat="1">
      <c r="A160" s="81" t="s">
        <v>201</v>
      </c>
      <c r="B160" s="207"/>
      <c r="C160" s="207"/>
      <c r="D160" s="207"/>
      <c r="E160" s="207"/>
      <c r="F160" s="207"/>
      <c r="G160" s="207"/>
      <c r="H160" s="207"/>
      <c r="I160" s="207"/>
      <c r="J160" s="207"/>
      <c r="K160" s="207"/>
      <c r="L160" s="207"/>
      <c r="M160" s="207"/>
      <c r="N160" s="207"/>
      <c r="O160" s="222" t="e">
        <f t="shared" si="35"/>
        <v>#DIV/0!</v>
      </c>
      <c r="P160" s="8"/>
      <c r="Q160" s="8"/>
      <c r="R160" s="8"/>
      <c r="S160" s="8"/>
      <c r="T160" s="81" t="s">
        <v>201</v>
      </c>
      <c r="U160" s="226"/>
      <c r="V160" s="226"/>
      <c r="W160" s="226"/>
      <c r="X160" s="226"/>
      <c r="Y160" s="226"/>
      <c r="Z160" s="226"/>
      <c r="AA160" s="226"/>
      <c r="AB160" s="226"/>
      <c r="AC160" s="226"/>
      <c r="AD160" s="226"/>
      <c r="AE160" s="226"/>
      <c r="AF160" s="226"/>
      <c r="AG160" s="226"/>
      <c r="AH160" s="222" t="e">
        <f t="shared" si="36"/>
        <v>#DIV/0!</v>
      </c>
      <c r="AI160" s="177"/>
      <c r="AJ160" s="177"/>
      <c r="AK160" s="177"/>
      <c r="AL160" s="8"/>
      <c r="AM160" s="8"/>
    </row>
    <row r="161" spans="1:39" s="3" customFormat="1">
      <c r="A161" s="81" t="s">
        <v>202</v>
      </c>
      <c r="B161" s="207"/>
      <c r="C161" s="207"/>
      <c r="D161" s="207"/>
      <c r="E161" s="207"/>
      <c r="F161" s="207"/>
      <c r="G161" s="207"/>
      <c r="H161" s="207"/>
      <c r="I161" s="207"/>
      <c r="J161" s="207"/>
      <c r="K161" s="207"/>
      <c r="L161" s="207"/>
      <c r="M161" s="207"/>
      <c r="N161" s="207"/>
      <c r="O161" s="222" t="e">
        <f t="shared" si="35"/>
        <v>#DIV/0!</v>
      </c>
      <c r="P161" s="8"/>
      <c r="Q161" s="8"/>
      <c r="R161" s="8"/>
      <c r="S161" s="8"/>
      <c r="T161" s="81" t="s">
        <v>202</v>
      </c>
      <c r="U161" s="226"/>
      <c r="V161" s="226"/>
      <c r="W161" s="226"/>
      <c r="X161" s="226"/>
      <c r="Y161" s="226"/>
      <c r="Z161" s="226"/>
      <c r="AA161" s="226"/>
      <c r="AB161" s="226"/>
      <c r="AC161" s="226"/>
      <c r="AD161" s="226"/>
      <c r="AE161" s="226"/>
      <c r="AF161" s="226"/>
      <c r="AG161" s="226"/>
      <c r="AH161" s="222" t="e">
        <f t="shared" si="36"/>
        <v>#DIV/0!</v>
      </c>
      <c r="AI161" s="177"/>
      <c r="AJ161" s="177"/>
      <c r="AK161" s="177"/>
      <c r="AL161" s="8"/>
      <c r="AM161" s="8"/>
    </row>
    <row r="162" spans="1:39" s="3" customFormat="1">
      <c r="A162" s="81" t="s">
        <v>189</v>
      </c>
      <c r="B162" s="207"/>
      <c r="C162" s="207"/>
      <c r="D162" s="207"/>
      <c r="E162" s="207"/>
      <c r="F162" s="207"/>
      <c r="G162" s="207"/>
      <c r="H162" s="207"/>
      <c r="I162" s="207"/>
      <c r="J162" s="207"/>
      <c r="K162" s="207"/>
      <c r="L162" s="207"/>
      <c r="M162" s="207"/>
      <c r="N162" s="207"/>
      <c r="O162" s="222" t="e">
        <f t="shared" si="35"/>
        <v>#DIV/0!</v>
      </c>
      <c r="P162" s="8"/>
      <c r="Q162" s="8"/>
      <c r="R162" s="8"/>
      <c r="S162" s="8"/>
      <c r="T162" s="81" t="s">
        <v>189</v>
      </c>
      <c r="U162" s="226"/>
      <c r="V162" s="226"/>
      <c r="W162" s="226"/>
      <c r="X162" s="226"/>
      <c r="Y162" s="226"/>
      <c r="Z162" s="226"/>
      <c r="AA162" s="226"/>
      <c r="AB162" s="226"/>
      <c r="AC162" s="226"/>
      <c r="AD162" s="226"/>
      <c r="AE162" s="226"/>
      <c r="AF162" s="226"/>
      <c r="AG162" s="226"/>
      <c r="AH162" s="222" t="e">
        <f t="shared" si="36"/>
        <v>#DIV/0!</v>
      </c>
      <c r="AI162" s="177"/>
      <c r="AJ162" s="177"/>
      <c r="AK162" s="177"/>
      <c r="AL162" s="8"/>
      <c r="AM162" s="8"/>
    </row>
    <row r="163" spans="1:39" s="3" customFormat="1">
      <c r="A163" s="81" t="s">
        <v>190</v>
      </c>
      <c r="B163" s="207"/>
      <c r="C163" s="207"/>
      <c r="D163" s="207"/>
      <c r="E163" s="207"/>
      <c r="F163" s="207"/>
      <c r="G163" s="207"/>
      <c r="H163" s="207"/>
      <c r="I163" s="207"/>
      <c r="J163" s="207"/>
      <c r="K163" s="207"/>
      <c r="L163" s="207"/>
      <c r="M163" s="207"/>
      <c r="N163" s="207"/>
      <c r="O163" s="222" t="e">
        <f t="shared" si="35"/>
        <v>#DIV/0!</v>
      </c>
      <c r="P163" s="8"/>
      <c r="Q163" s="8"/>
      <c r="R163" s="8"/>
      <c r="S163" s="8"/>
      <c r="T163" s="81" t="s">
        <v>190</v>
      </c>
      <c r="U163" s="226"/>
      <c r="V163" s="226"/>
      <c r="W163" s="226"/>
      <c r="X163" s="226"/>
      <c r="Y163" s="226"/>
      <c r="Z163" s="226"/>
      <c r="AA163" s="226"/>
      <c r="AB163" s="226"/>
      <c r="AC163" s="226"/>
      <c r="AD163" s="226"/>
      <c r="AE163" s="226"/>
      <c r="AF163" s="226"/>
      <c r="AG163" s="226"/>
      <c r="AH163" s="222" t="e">
        <f t="shared" si="36"/>
        <v>#DIV/0!</v>
      </c>
      <c r="AI163" s="177"/>
      <c r="AJ163" s="177"/>
      <c r="AK163" s="177"/>
      <c r="AL163" s="8"/>
      <c r="AM163" s="8"/>
    </row>
    <row r="164" spans="1:39" s="3" customFormat="1">
      <c r="A164" s="81" t="s">
        <v>191</v>
      </c>
      <c r="B164" s="207"/>
      <c r="C164" s="207"/>
      <c r="D164" s="207"/>
      <c r="E164" s="207"/>
      <c r="F164" s="207"/>
      <c r="G164" s="207"/>
      <c r="H164" s="207"/>
      <c r="I164" s="207"/>
      <c r="J164" s="207"/>
      <c r="K164" s="207"/>
      <c r="L164" s="207"/>
      <c r="M164" s="207"/>
      <c r="N164" s="207"/>
      <c r="O164" s="222" t="e">
        <f t="shared" si="35"/>
        <v>#DIV/0!</v>
      </c>
      <c r="P164" s="8"/>
      <c r="Q164" s="8"/>
      <c r="R164" s="8"/>
      <c r="S164" s="8"/>
      <c r="T164" s="81" t="s">
        <v>191</v>
      </c>
      <c r="U164" s="226"/>
      <c r="V164" s="226"/>
      <c r="W164" s="226"/>
      <c r="X164" s="226"/>
      <c r="Y164" s="226"/>
      <c r="Z164" s="226"/>
      <c r="AA164" s="226"/>
      <c r="AB164" s="226"/>
      <c r="AC164" s="226"/>
      <c r="AD164" s="226"/>
      <c r="AE164" s="226"/>
      <c r="AF164" s="226"/>
      <c r="AG164" s="226"/>
      <c r="AH164" s="222" t="e">
        <f t="shared" si="36"/>
        <v>#DIV/0!</v>
      </c>
      <c r="AI164" s="177"/>
      <c r="AJ164" s="177"/>
      <c r="AK164" s="177"/>
      <c r="AL164" s="8"/>
      <c r="AM164" s="8"/>
    </row>
    <row r="165" spans="1:39" s="3" customFormat="1">
      <c r="A165" s="81" t="s">
        <v>192</v>
      </c>
      <c r="B165" s="207"/>
      <c r="C165" s="207"/>
      <c r="D165" s="207"/>
      <c r="E165" s="207"/>
      <c r="F165" s="207"/>
      <c r="G165" s="207"/>
      <c r="H165" s="207"/>
      <c r="I165" s="207"/>
      <c r="J165" s="207"/>
      <c r="K165" s="207"/>
      <c r="L165" s="207"/>
      <c r="M165" s="207"/>
      <c r="N165" s="207"/>
      <c r="O165" s="222" t="e">
        <f t="shared" si="35"/>
        <v>#DIV/0!</v>
      </c>
      <c r="P165" s="8"/>
      <c r="Q165" s="8"/>
      <c r="R165" s="8"/>
      <c r="S165" s="8"/>
      <c r="T165" s="81" t="s">
        <v>192</v>
      </c>
      <c r="U165" s="226"/>
      <c r="V165" s="226"/>
      <c r="W165" s="226"/>
      <c r="X165" s="226"/>
      <c r="Y165" s="226"/>
      <c r="Z165" s="226"/>
      <c r="AA165" s="226"/>
      <c r="AB165" s="226"/>
      <c r="AC165" s="226"/>
      <c r="AD165" s="226"/>
      <c r="AE165" s="226"/>
      <c r="AF165" s="226"/>
      <c r="AG165" s="226"/>
      <c r="AH165" s="222" t="e">
        <f t="shared" si="36"/>
        <v>#DIV/0!</v>
      </c>
      <c r="AI165" s="177"/>
      <c r="AJ165" s="177"/>
      <c r="AK165" s="177"/>
      <c r="AL165" s="8"/>
      <c r="AM165" s="8"/>
    </row>
    <row r="166" spans="1:39" s="3" customFormat="1">
      <c r="A166" s="81" t="s">
        <v>193</v>
      </c>
      <c r="B166" s="207"/>
      <c r="C166" s="207"/>
      <c r="D166" s="207"/>
      <c r="E166" s="207"/>
      <c r="F166" s="207"/>
      <c r="G166" s="207"/>
      <c r="H166" s="207"/>
      <c r="I166" s="207"/>
      <c r="J166" s="207"/>
      <c r="K166" s="207"/>
      <c r="L166" s="207"/>
      <c r="M166" s="207"/>
      <c r="N166" s="207"/>
      <c r="O166" s="222" t="e">
        <f t="shared" si="35"/>
        <v>#DIV/0!</v>
      </c>
      <c r="P166" s="8"/>
      <c r="Q166" s="8"/>
      <c r="R166" s="8"/>
      <c r="S166" s="8"/>
      <c r="T166" s="81" t="s">
        <v>193</v>
      </c>
      <c r="U166" s="226"/>
      <c r="V166" s="226"/>
      <c r="W166" s="226"/>
      <c r="X166" s="226"/>
      <c r="Y166" s="226"/>
      <c r="Z166" s="226"/>
      <c r="AA166" s="226"/>
      <c r="AB166" s="226"/>
      <c r="AC166" s="226"/>
      <c r="AD166" s="226"/>
      <c r="AE166" s="226"/>
      <c r="AF166" s="226"/>
      <c r="AG166" s="226"/>
      <c r="AH166" s="222" t="e">
        <f t="shared" si="36"/>
        <v>#DIV/0!</v>
      </c>
      <c r="AI166" s="177"/>
      <c r="AJ166" s="177"/>
      <c r="AK166" s="177"/>
      <c r="AL166" s="8"/>
      <c r="AM166" s="8"/>
    </row>
    <row r="167" spans="1:39" s="3" customFormat="1">
      <c r="A167" s="81" t="s">
        <v>194</v>
      </c>
      <c r="B167" s="207"/>
      <c r="C167" s="207"/>
      <c r="D167" s="207"/>
      <c r="E167" s="207"/>
      <c r="F167" s="207"/>
      <c r="G167" s="207"/>
      <c r="H167" s="207"/>
      <c r="I167" s="207"/>
      <c r="J167" s="207"/>
      <c r="K167" s="207"/>
      <c r="L167" s="207"/>
      <c r="M167" s="207"/>
      <c r="N167" s="207"/>
      <c r="O167" s="222" t="e">
        <f t="shared" si="35"/>
        <v>#DIV/0!</v>
      </c>
      <c r="P167" s="8"/>
      <c r="Q167" s="8"/>
      <c r="R167" s="8"/>
      <c r="S167" s="8"/>
      <c r="T167" s="81" t="s">
        <v>194</v>
      </c>
      <c r="U167" s="226"/>
      <c r="V167" s="226"/>
      <c r="W167" s="226"/>
      <c r="X167" s="226"/>
      <c r="Y167" s="226"/>
      <c r="Z167" s="226"/>
      <c r="AA167" s="226"/>
      <c r="AB167" s="226"/>
      <c r="AC167" s="226"/>
      <c r="AD167" s="226"/>
      <c r="AE167" s="226"/>
      <c r="AF167" s="226"/>
      <c r="AG167" s="226"/>
      <c r="AH167" s="222" t="e">
        <f t="shared" si="36"/>
        <v>#DIV/0!</v>
      </c>
      <c r="AI167" s="177"/>
      <c r="AJ167" s="177"/>
      <c r="AK167" s="177"/>
      <c r="AL167" s="8"/>
      <c r="AM167" s="8"/>
    </row>
    <row r="168" spans="1:39" s="3" customFormat="1" ht="10.15" thickBot="1">
      <c r="A168" s="81" t="s">
        <v>54</v>
      </c>
      <c r="B168" s="208"/>
      <c r="C168" s="208"/>
      <c r="D168" s="208"/>
      <c r="E168" s="208"/>
      <c r="F168" s="208"/>
      <c r="G168" s="208"/>
      <c r="H168" s="208"/>
      <c r="I168" s="208"/>
      <c r="J168" s="208"/>
      <c r="K168" s="208"/>
      <c r="L168" s="208"/>
      <c r="M168" s="208"/>
      <c r="N168" s="208"/>
      <c r="O168" s="222" t="e">
        <f t="shared" si="35"/>
        <v>#DIV/0!</v>
      </c>
      <c r="P168" s="8"/>
      <c r="Q168" s="8"/>
      <c r="R168" s="8"/>
      <c r="S168" s="8"/>
      <c r="T168" s="81" t="s">
        <v>54</v>
      </c>
      <c r="U168" s="229"/>
      <c r="V168" s="229"/>
      <c r="W168" s="229"/>
      <c r="X168" s="229"/>
      <c r="Y168" s="229"/>
      <c r="Z168" s="229"/>
      <c r="AA168" s="229"/>
      <c r="AB168" s="229"/>
      <c r="AC168" s="229"/>
      <c r="AD168" s="229"/>
      <c r="AE168" s="229"/>
      <c r="AF168" s="229"/>
      <c r="AG168" s="229"/>
      <c r="AH168" s="222" t="e">
        <f t="shared" si="36"/>
        <v>#DIV/0!</v>
      </c>
      <c r="AI168" s="177"/>
      <c r="AJ168" s="177"/>
      <c r="AK168" s="177"/>
      <c r="AL168" s="8"/>
      <c r="AM168" s="8"/>
    </row>
    <row r="169" spans="1:39" s="3" customFormat="1" ht="10.15" thickBot="1">
      <c r="A169" s="19" t="s">
        <v>19</v>
      </c>
      <c r="B169" s="223" t="e">
        <f>SUMPRODUCT(B152:B168,B14:B30)/B31</f>
        <v>#DIV/0!</v>
      </c>
      <c r="C169" s="223" t="e">
        <f t="shared" ref="C169:O169" si="37">SUMPRODUCT(C152:C168,C14:C30)/C31</f>
        <v>#DIV/0!</v>
      </c>
      <c r="D169" s="223" t="e">
        <f>SUMPRODUCT(D152:D168,D14:D30)/D31</f>
        <v>#DIV/0!</v>
      </c>
      <c r="E169" s="223" t="e">
        <f t="shared" si="37"/>
        <v>#DIV/0!</v>
      </c>
      <c r="F169" s="223" t="e">
        <f t="shared" si="37"/>
        <v>#DIV/0!</v>
      </c>
      <c r="G169" s="223" t="e">
        <f t="shared" si="37"/>
        <v>#DIV/0!</v>
      </c>
      <c r="H169" s="223" t="e">
        <f t="shared" si="37"/>
        <v>#DIV/0!</v>
      </c>
      <c r="I169" s="223" t="e">
        <f t="shared" si="37"/>
        <v>#DIV/0!</v>
      </c>
      <c r="J169" s="223" t="e">
        <f t="shared" si="37"/>
        <v>#DIV/0!</v>
      </c>
      <c r="K169" s="223" t="e">
        <f t="shared" si="37"/>
        <v>#DIV/0!</v>
      </c>
      <c r="L169" s="223" t="e">
        <f t="shared" si="37"/>
        <v>#DIV/0!</v>
      </c>
      <c r="M169" s="223" t="e">
        <f t="shared" si="37"/>
        <v>#DIV/0!</v>
      </c>
      <c r="N169" s="223" t="e">
        <f t="shared" si="37"/>
        <v>#DIV/0!</v>
      </c>
      <c r="O169" s="223" t="e">
        <f t="shared" si="37"/>
        <v>#DIV/0!</v>
      </c>
      <c r="P169" s="8"/>
      <c r="Q169" s="8"/>
      <c r="R169" s="8"/>
      <c r="S169" s="8"/>
      <c r="T169" s="19" t="s">
        <v>19</v>
      </c>
      <c r="U169" s="223" t="e">
        <f>SUMPRODUCT(U152:U168,U14:U30)/U31</f>
        <v>#DIV/0!</v>
      </c>
      <c r="V169" s="223" t="e">
        <f t="shared" ref="V169" si="38">SUMPRODUCT(V152:V168,V14:V30)/V31</f>
        <v>#DIV/0!</v>
      </c>
      <c r="W169" s="223" t="e">
        <f t="shared" ref="W169" si="39">SUMPRODUCT(W152:W168,W14:W30)/W31</f>
        <v>#DIV/0!</v>
      </c>
      <c r="X169" s="223" t="e">
        <f t="shared" ref="X169" si="40">SUMPRODUCT(X152:X168,X14:X30)/X31</f>
        <v>#DIV/0!</v>
      </c>
      <c r="Y169" s="223" t="e">
        <f t="shared" ref="Y169" si="41">SUMPRODUCT(Y152:Y168,Y14:Y30)/Y31</f>
        <v>#DIV/0!</v>
      </c>
      <c r="Z169" s="223" t="e">
        <f t="shared" ref="Z169" si="42">SUMPRODUCT(Z152:Z168,Z14:Z30)/Z31</f>
        <v>#DIV/0!</v>
      </c>
      <c r="AA169" s="223" t="e">
        <f t="shared" ref="AA169" si="43">SUMPRODUCT(AA152:AA168,AA14:AA30)/AA31</f>
        <v>#DIV/0!</v>
      </c>
      <c r="AB169" s="223" t="e">
        <f t="shared" ref="AB169" si="44">SUMPRODUCT(AB152:AB168,AB14:AB30)/AB31</f>
        <v>#DIV/0!</v>
      </c>
      <c r="AC169" s="223" t="e">
        <f t="shared" ref="AC169" si="45">SUMPRODUCT(AC152:AC168,AC14:AC30)/AC31</f>
        <v>#DIV/0!</v>
      </c>
      <c r="AD169" s="223" t="e">
        <f t="shared" ref="AD169" si="46">SUMPRODUCT(AD152:AD168,AD14:AD30)/AD31</f>
        <v>#DIV/0!</v>
      </c>
      <c r="AE169" s="223" t="e">
        <f t="shared" ref="AE169" si="47">SUMPRODUCT(AE152:AE168,AE14:AE30)/AE31</f>
        <v>#DIV/0!</v>
      </c>
      <c r="AF169" s="223" t="e">
        <f t="shared" ref="AF169" si="48">SUMPRODUCT(AF152:AF168,AF14:AF30)/AF31</f>
        <v>#DIV/0!</v>
      </c>
      <c r="AG169" s="223" t="e">
        <f t="shared" ref="AG169" si="49">SUMPRODUCT(AG152:AG168,AG14:AG30)/AG31</f>
        <v>#DIV/0!</v>
      </c>
      <c r="AH169" s="223" t="e">
        <f t="shared" ref="AH169" si="50">SUMPRODUCT(AH152:AH168,AH14:AH30)/AH31</f>
        <v>#DIV/0!</v>
      </c>
      <c r="AI169" s="177"/>
      <c r="AJ169" s="177"/>
      <c r="AK169" s="177"/>
      <c r="AL169" s="8"/>
      <c r="AM169" s="8"/>
    </row>
    <row r="170" spans="1:39" s="3" customFormat="1">
      <c r="A170" s="8"/>
      <c r="B170" s="8"/>
      <c r="C170" s="8"/>
      <c r="D170" s="8"/>
      <c r="E170" s="8"/>
      <c r="F170" s="8"/>
      <c r="G170" s="8"/>
      <c r="H170" s="8"/>
      <c r="I170" s="8"/>
      <c r="J170" s="8"/>
      <c r="K170" s="8"/>
      <c r="L170" s="8"/>
      <c r="M170" s="8"/>
      <c r="N170" s="8"/>
      <c r="O170" s="8"/>
      <c r="P170" s="8"/>
      <c r="Q170" s="8"/>
      <c r="R170" s="8"/>
      <c r="S170" s="8"/>
      <c r="T170" s="8"/>
      <c r="U170" s="177"/>
      <c r="V170" s="177"/>
      <c r="W170" s="177"/>
      <c r="X170" s="177"/>
      <c r="Y170" s="177"/>
      <c r="Z170" s="177"/>
      <c r="AA170" s="177"/>
      <c r="AB170" s="177"/>
      <c r="AC170" s="177"/>
      <c r="AD170" s="177"/>
      <c r="AE170" s="177"/>
      <c r="AF170" s="177"/>
      <c r="AG170" s="177"/>
      <c r="AH170" s="177"/>
      <c r="AI170" s="177"/>
      <c r="AJ170" s="177"/>
      <c r="AK170" s="177"/>
      <c r="AL170" s="8"/>
      <c r="AM170" s="8"/>
    </row>
    <row r="171" spans="1:39" s="3" customFormat="1">
      <c r="A171" s="8"/>
      <c r="B171" s="8"/>
      <c r="C171" s="8"/>
      <c r="D171" s="8"/>
      <c r="E171" s="8"/>
      <c r="F171" s="8"/>
      <c r="G171" s="8"/>
      <c r="H171" s="8"/>
      <c r="I171" s="8"/>
      <c r="J171" s="8"/>
      <c r="K171" s="8"/>
      <c r="L171" s="8"/>
      <c r="M171" s="8"/>
      <c r="N171" s="8"/>
      <c r="O171" s="8"/>
      <c r="P171" s="8"/>
      <c r="Q171" s="8"/>
      <c r="R171" s="8"/>
      <c r="S171" s="8"/>
      <c r="T171" s="8"/>
      <c r="U171" s="177"/>
      <c r="V171" s="177"/>
      <c r="W171" s="177"/>
      <c r="X171" s="177"/>
      <c r="Y171" s="177"/>
      <c r="Z171" s="177"/>
      <c r="AA171" s="177"/>
      <c r="AB171" s="177"/>
      <c r="AC171" s="177"/>
      <c r="AD171" s="177"/>
      <c r="AE171" s="177"/>
      <c r="AF171" s="177"/>
      <c r="AG171" s="177"/>
      <c r="AH171" s="177"/>
      <c r="AI171" s="177"/>
      <c r="AJ171" s="177"/>
      <c r="AK171" s="177"/>
      <c r="AL171" s="8"/>
      <c r="AM171" s="8"/>
    </row>
    <row r="172" spans="1:39" ht="10.15" thickBot="1">
      <c r="A172" s="9" t="s">
        <v>262</v>
      </c>
      <c r="B172" s="3"/>
      <c r="C172" s="3"/>
      <c r="D172" s="3"/>
      <c r="E172" s="3"/>
      <c r="F172" s="3"/>
      <c r="G172" s="3"/>
      <c r="H172" s="3"/>
      <c r="I172" s="3"/>
      <c r="J172" s="3"/>
      <c r="K172" s="3"/>
      <c r="L172" s="3"/>
      <c r="M172" s="3"/>
      <c r="N172" s="3"/>
      <c r="O172" s="3"/>
      <c r="T172" s="9" t="s">
        <v>266</v>
      </c>
      <c r="U172" s="176"/>
      <c r="V172" s="176"/>
      <c r="W172" s="176"/>
      <c r="X172" s="176"/>
      <c r="Y172" s="176"/>
      <c r="Z172" s="176"/>
      <c r="AA172" s="176"/>
      <c r="AB172" s="176"/>
      <c r="AC172" s="176"/>
      <c r="AD172" s="176"/>
      <c r="AE172" s="176"/>
      <c r="AF172" s="176"/>
      <c r="AG172" s="176"/>
      <c r="AH172" s="176"/>
      <c r="AI172" s="177"/>
      <c r="AJ172" s="177"/>
      <c r="AK172" s="177"/>
    </row>
    <row r="173" spans="1:39" ht="10.15" thickBot="1">
      <c r="A173" s="9"/>
      <c r="B173" s="314" t="s">
        <v>1</v>
      </c>
      <c r="C173" s="303"/>
      <c r="D173" s="303"/>
      <c r="E173" s="303"/>
      <c r="F173" s="303"/>
      <c r="G173" s="303"/>
      <c r="H173" s="303"/>
      <c r="I173" s="303"/>
      <c r="J173" s="303"/>
      <c r="K173" s="303"/>
      <c r="L173" s="303"/>
      <c r="M173" s="303"/>
      <c r="N173" s="303"/>
      <c r="O173" s="316"/>
      <c r="P173" s="3"/>
      <c r="Q173" s="3"/>
      <c r="R173" s="3"/>
      <c r="S173" s="3"/>
      <c r="T173" s="9"/>
      <c r="U173" s="314" t="s">
        <v>1</v>
      </c>
      <c r="V173" s="303"/>
      <c r="W173" s="303"/>
      <c r="X173" s="303"/>
      <c r="Y173" s="303"/>
      <c r="Z173" s="303"/>
      <c r="AA173" s="303"/>
      <c r="AB173" s="303"/>
      <c r="AC173" s="303"/>
      <c r="AD173" s="303"/>
      <c r="AE173" s="303"/>
      <c r="AF173" s="303"/>
      <c r="AG173" s="303"/>
      <c r="AH173" s="316"/>
      <c r="AI173" s="176"/>
      <c r="AJ173" s="176"/>
      <c r="AK173" s="176"/>
      <c r="AL173" s="3"/>
      <c r="AM173" s="3"/>
    </row>
    <row r="174" spans="1:39" s="3" customFormat="1" ht="19.899999999999999" thickBot="1">
      <c r="A174" s="26" t="s">
        <v>36</v>
      </c>
      <c r="B174" s="27" t="s">
        <v>3</v>
      </c>
      <c r="C174" s="28" t="s">
        <v>6</v>
      </c>
      <c r="D174" s="28" t="s">
        <v>7</v>
      </c>
      <c r="E174" s="28" t="s">
        <v>8</v>
      </c>
      <c r="F174" s="28" t="s">
        <v>5</v>
      </c>
      <c r="G174" s="28" t="s">
        <v>9</v>
      </c>
      <c r="H174" s="28" t="s">
        <v>10</v>
      </c>
      <c r="I174" s="28" t="s">
        <v>11</v>
      </c>
      <c r="J174" s="28" t="s">
        <v>12</v>
      </c>
      <c r="K174" s="28" t="s">
        <v>13</v>
      </c>
      <c r="L174" s="28" t="s">
        <v>4</v>
      </c>
      <c r="M174" s="29" t="s">
        <v>14</v>
      </c>
      <c r="N174" s="30" t="s">
        <v>54</v>
      </c>
      <c r="O174" s="35" t="s">
        <v>19</v>
      </c>
      <c r="T174" s="26" t="s">
        <v>36</v>
      </c>
      <c r="U174" s="200" t="s">
        <v>3</v>
      </c>
      <c r="V174" s="166" t="s">
        <v>6</v>
      </c>
      <c r="W174" s="166" t="s">
        <v>7</v>
      </c>
      <c r="X174" s="166" t="s">
        <v>8</v>
      </c>
      <c r="Y174" s="166" t="s">
        <v>5</v>
      </c>
      <c r="Z174" s="166" t="s">
        <v>9</v>
      </c>
      <c r="AA174" s="166" t="s">
        <v>10</v>
      </c>
      <c r="AB174" s="166" t="s">
        <v>11</v>
      </c>
      <c r="AC174" s="166" t="s">
        <v>12</v>
      </c>
      <c r="AD174" s="166" t="s">
        <v>13</v>
      </c>
      <c r="AE174" s="166" t="s">
        <v>4</v>
      </c>
      <c r="AF174" s="199" t="s">
        <v>14</v>
      </c>
      <c r="AG174" s="30" t="s">
        <v>54</v>
      </c>
      <c r="AH174" s="35" t="s">
        <v>19</v>
      </c>
      <c r="AI174" s="176"/>
      <c r="AJ174" s="176"/>
      <c r="AK174" s="176"/>
    </row>
    <row r="175" spans="1:39" s="3" customFormat="1" ht="11.25" customHeight="1">
      <c r="A175" s="122" t="s">
        <v>187</v>
      </c>
      <c r="B175" s="211"/>
      <c r="C175" s="211"/>
      <c r="D175" s="211"/>
      <c r="E175" s="211"/>
      <c r="F175" s="211"/>
      <c r="G175" s="211"/>
      <c r="H175" s="211"/>
      <c r="I175" s="211"/>
      <c r="J175" s="211"/>
      <c r="K175" s="211"/>
      <c r="L175" s="211"/>
      <c r="M175" s="211"/>
      <c r="N175" s="211"/>
      <c r="O175" s="222" t="e">
        <f>SUMPRODUCT(B175:N175,B14:N14)/O14</f>
        <v>#DIV/0!</v>
      </c>
      <c r="T175" s="122" t="s">
        <v>187</v>
      </c>
      <c r="U175" s="242"/>
      <c r="V175" s="242"/>
      <c r="W175" s="242"/>
      <c r="X175" s="242"/>
      <c r="Y175" s="242"/>
      <c r="Z175" s="242"/>
      <c r="AA175" s="242"/>
      <c r="AB175" s="242"/>
      <c r="AC175" s="242"/>
      <c r="AD175" s="242"/>
      <c r="AE175" s="242"/>
      <c r="AF175" s="242"/>
      <c r="AG175" s="242"/>
      <c r="AH175" s="222" t="e">
        <f>SUMPRODUCT(U175:AG175,U14:AG14)/AH14</f>
        <v>#DIV/0!</v>
      </c>
      <c r="AI175" s="176"/>
      <c r="AJ175" s="176"/>
      <c r="AK175" s="176"/>
    </row>
    <row r="176" spans="1:39" s="3" customFormat="1">
      <c r="A176" s="81" t="s">
        <v>188</v>
      </c>
      <c r="B176" s="207"/>
      <c r="C176" s="207"/>
      <c r="D176" s="207"/>
      <c r="E176" s="207"/>
      <c r="F176" s="207"/>
      <c r="G176" s="207"/>
      <c r="H176" s="207"/>
      <c r="I176" s="207"/>
      <c r="J176" s="207"/>
      <c r="K176" s="207"/>
      <c r="L176" s="207"/>
      <c r="M176" s="207"/>
      <c r="N176" s="207"/>
      <c r="O176" s="222" t="e">
        <f t="shared" ref="O176:O191" si="51">SUMPRODUCT(B176:N176,B15:N15)/O15</f>
        <v>#DIV/0!</v>
      </c>
      <c r="T176" s="81" t="s">
        <v>188</v>
      </c>
      <c r="U176" s="226"/>
      <c r="V176" s="226"/>
      <c r="W176" s="226"/>
      <c r="X176" s="226"/>
      <c r="Y176" s="226"/>
      <c r="Z176" s="226"/>
      <c r="AA176" s="226"/>
      <c r="AB176" s="226"/>
      <c r="AC176" s="226"/>
      <c r="AD176" s="226"/>
      <c r="AE176" s="226"/>
      <c r="AF176" s="226"/>
      <c r="AG176" s="226"/>
      <c r="AH176" s="222" t="e">
        <f t="shared" ref="AH176:AH191" si="52">SUMPRODUCT(U176:AG176,U15:AG15)/AH15</f>
        <v>#DIV/0!</v>
      </c>
      <c r="AI176" s="176"/>
      <c r="AJ176" s="176"/>
      <c r="AK176" s="176"/>
    </row>
    <row r="177" spans="1:37" s="3" customFormat="1">
      <c r="A177" s="81" t="s">
        <v>196</v>
      </c>
      <c r="B177" s="207"/>
      <c r="C177" s="207"/>
      <c r="D177" s="207"/>
      <c r="E177" s="207"/>
      <c r="F177" s="207"/>
      <c r="G177" s="207"/>
      <c r="H177" s="207"/>
      <c r="I177" s="207"/>
      <c r="J177" s="207"/>
      <c r="K177" s="207"/>
      <c r="L177" s="207"/>
      <c r="M177" s="207"/>
      <c r="N177" s="207"/>
      <c r="O177" s="222" t="e">
        <f t="shared" si="51"/>
        <v>#DIV/0!</v>
      </c>
      <c r="T177" s="81" t="s">
        <v>196</v>
      </c>
      <c r="U177" s="226"/>
      <c r="V177" s="226"/>
      <c r="W177" s="226"/>
      <c r="X177" s="226"/>
      <c r="Y177" s="226"/>
      <c r="Z177" s="226"/>
      <c r="AA177" s="226"/>
      <c r="AB177" s="226"/>
      <c r="AC177" s="226"/>
      <c r="AD177" s="226"/>
      <c r="AE177" s="226"/>
      <c r="AF177" s="226"/>
      <c r="AG177" s="226"/>
      <c r="AH177" s="222" t="e">
        <f t="shared" si="52"/>
        <v>#DIV/0!</v>
      </c>
      <c r="AI177" s="176"/>
      <c r="AJ177" s="176"/>
      <c r="AK177" s="176"/>
    </row>
    <row r="178" spans="1:37" s="3" customFormat="1">
      <c r="A178" s="81" t="s">
        <v>197</v>
      </c>
      <c r="B178" s="207"/>
      <c r="C178" s="207"/>
      <c r="D178" s="207"/>
      <c r="E178" s="207"/>
      <c r="F178" s="207"/>
      <c r="G178" s="207"/>
      <c r="H178" s="207"/>
      <c r="I178" s="207"/>
      <c r="J178" s="207"/>
      <c r="K178" s="207"/>
      <c r="L178" s="207"/>
      <c r="M178" s="207"/>
      <c r="N178" s="207"/>
      <c r="O178" s="222" t="e">
        <f t="shared" si="51"/>
        <v>#DIV/0!</v>
      </c>
      <c r="T178" s="81" t="s">
        <v>197</v>
      </c>
      <c r="U178" s="226"/>
      <c r="V178" s="226"/>
      <c r="W178" s="226"/>
      <c r="X178" s="226"/>
      <c r="Y178" s="226"/>
      <c r="Z178" s="226"/>
      <c r="AA178" s="226"/>
      <c r="AB178" s="226"/>
      <c r="AC178" s="226"/>
      <c r="AD178" s="226"/>
      <c r="AE178" s="226"/>
      <c r="AF178" s="226"/>
      <c r="AG178" s="226"/>
      <c r="AH178" s="222" t="e">
        <f t="shared" si="52"/>
        <v>#DIV/0!</v>
      </c>
      <c r="AI178" s="176"/>
      <c r="AJ178" s="176"/>
      <c r="AK178" s="176"/>
    </row>
    <row r="179" spans="1:37" s="3" customFormat="1">
      <c r="A179" s="81" t="s">
        <v>195</v>
      </c>
      <c r="B179" s="207"/>
      <c r="C179" s="207"/>
      <c r="D179" s="207"/>
      <c r="E179" s="207"/>
      <c r="F179" s="207"/>
      <c r="G179" s="207"/>
      <c r="H179" s="207"/>
      <c r="I179" s="207"/>
      <c r="J179" s="207"/>
      <c r="K179" s="207"/>
      <c r="L179" s="207"/>
      <c r="M179" s="207"/>
      <c r="N179" s="207"/>
      <c r="O179" s="222" t="e">
        <f t="shared" si="51"/>
        <v>#DIV/0!</v>
      </c>
      <c r="T179" s="81" t="s">
        <v>195</v>
      </c>
      <c r="U179" s="226"/>
      <c r="V179" s="226"/>
      <c r="W179" s="226"/>
      <c r="X179" s="226"/>
      <c r="Y179" s="226"/>
      <c r="Z179" s="226"/>
      <c r="AA179" s="226"/>
      <c r="AB179" s="226"/>
      <c r="AC179" s="226"/>
      <c r="AD179" s="226"/>
      <c r="AE179" s="226"/>
      <c r="AF179" s="226"/>
      <c r="AG179" s="226"/>
      <c r="AH179" s="222" t="e">
        <f t="shared" si="52"/>
        <v>#DIV/0!</v>
      </c>
      <c r="AI179" s="176"/>
      <c r="AJ179" s="176"/>
      <c r="AK179" s="176"/>
    </row>
    <row r="180" spans="1:37" s="3" customFormat="1">
      <c r="A180" s="81" t="s">
        <v>198</v>
      </c>
      <c r="B180" s="159"/>
      <c r="C180" s="159"/>
      <c r="D180" s="159"/>
      <c r="E180" s="159"/>
      <c r="F180" s="159"/>
      <c r="G180" s="159"/>
      <c r="H180" s="159"/>
      <c r="I180" s="159"/>
      <c r="J180" s="159"/>
      <c r="K180" s="159"/>
      <c r="L180" s="159"/>
      <c r="M180" s="159"/>
      <c r="N180" s="159"/>
      <c r="O180" s="222" t="e">
        <f t="shared" si="51"/>
        <v>#DIV/0!</v>
      </c>
      <c r="T180" s="81" t="s">
        <v>198</v>
      </c>
      <c r="U180" s="226"/>
      <c r="V180" s="226"/>
      <c r="W180" s="226"/>
      <c r="X180" s="226"/>
      <c r="Y180" s="226"/>
      <c r="Z180" s="226"/>
      <c r="AA180" s="226"/>
      <c r="AB180" s="226"/>
      <c r="AC180" s="226"/>
      <c r="AD180" s="226"/>
      <c r="AE180" s="226"/>
      <c r="AF180" s="226"/>
      <c r="AG180" s="226"/>
      <c r="AH180" s="222" t="e">
        <f t="shared" si="52"/>
        <v>#DIV/0!</v>
      </c>
      <c r="AI180" s="176"/>
      <c r="AJ180" s="176"/>
      <c r="AK180" s="176"/>
    </row>
    <row r="181" spans="1:37" s="3" customFormat="1">
      <c r="A181" s="81" t="s">
        <v>199</v>
      </c>
      <c r="B181" s="159"/>
      <c r="C181" s="159"/>
      <c r="D181" s="159"/>
      <c r="E181" s="159"/>
      <c r="F181" s="159"/>
      <c r="G181" s="159"/>
      <c r="H181" s="159"/>
      <c r="I181" s="159"/>
      <c r="J181" s="159"/>
      <c r="K181" s="159"/>
      <c r="L181" s="159"/>
      <c r="M181" s="159"/>
      <c r="N181" s="159"/>
      <c r="O181" s="222" t="e">
        <f t="shared" si="51"/>
        <v>#DIV/0!</v>
      </c>
      <c r="T181" s="81" t="s">
        <v>199</v>
      </c>
      <c r="U181" s="226"/>
      <c r="V181" s="226"/>
      <c r="W181" s="226"/>
      <c r="X181" s="226"/>
      <c r="Y181" s="226"/>
      <c r="Z181" s="226"/>
      <c r="AA181" s="226"/>
      <c r="AB181" s="226"/>
      <c r="AC181" s="226"/>
      <c r="AD181" s="226"/>
      <c r="AE181" s="226"/>
      <c r="AF181" s="226"/>
      <c r="AG181" s="226"/>
      <c r="AH181" s="222" t="e">
        <f t="shared" si="52"/>
        <v>#DIV/0!</v>
      </c>
      <c r="AI181" s="176"/>
      <c r="AJ181" s="176"/>
      <c r="AK181" s="176"/>
    </row>
    <row r="182" spans="1:37" s="3" customFormat="1">
      <c r="A182" s="81" t="s">
        <v>200</v>
      </c>
      <c r="B182" s="159"/>
      <c r="C182" s="159"/>
      <c r="D182" s="159"/>
      <c r="E182" s="159"/>
      <c r="F182" s="159"/>
      <c r="G182" s="159"/>
      <c r="H182" s="159"/>
      <c r="I182" s="159"/>
      <c r="J182" s="159"/>
      <c r="K182" s="159"/>
      <c r="L182" s="159"/>
      <c r="M182" s="159"/>
      <c r="N182" s="159"/>
      <c r="O182" s="222" t="e">
        <f t="shared" si="51"/>
        <v>#DIV/0!</v>
      </c>
      <c r="T182" s="81" t="s">
        <v>200</v>
      </c>
      <c r="U182" s="226"/>
      <c r="V182" s="226"/>
      <c r="W182" s="226"/>
      <c r="X182" s="226"/>
      <c r="Y182" s="226"/>
      <c r="Z182" s="226"/>
      <c r="AA182" s="226"/>
      <c r="AB182" s="226"/>
      <c r="AC182" s="226"/>
      <c r="AD182" s="226"/>
      <c r="AE182" s="226"/>
      <c r="AF182" s="226"/>
      <c r="AG182" s="226"/>
      <c r="AH182" s="222" t="e">
        <f t="shared" si="52"/>
        <v>#DIV/0!</v>
      </c>
      <c r="AI182" s="176"/>
      <c r="AJ182" s="176"/>
      <c r="AK182" s="176"/>
    </row>
    <row r="183" spans="1:37" s="3" customFormat="1">
      <c r="A183" s="81" t="s">
        <v>201</v>
      </c>
      <c r="B183" s="159"/>
      <c r="C183" s="159"/>
      <c r="D183" s="159"/>
      <c r="E183" s="159"/>
      <c r="F183" s="159"/>
      <c r="G183" s="159"/>
      <c r="H183" s="159"/>
      <c r="I183" s="159"/>
      <c r="J183" s="159"/>
      <c r="K183" s="159"/>
      <c r="L183" s="159"/>
      <c r="M183" s="159"/>
      <c r="N183" s="159"/>
      <c r="O183" s="222" t="e">
        <f t="shared" si="51"/>
        <v>#DIV/0!</v>
      </c>
      <c r="T183" s="81" t="s">
        <v>201</v>
      </c>
      <c r="U183" s="226"/>
      <c r="V183" s="226"/>
      <c r="W183" s="226"/>
      <c r="X183" s="226"/>
      <c r="Y183" s="226"/>
      <c r="Z183" s="226"/>
      <c r="AA183" s="226"/>
      <c r="AB183" s="226"/>
      <c r="AC183" s="226"/>
      <c r="AD183" s="226"/>
      <c r="AE183" s="226"/>
      <c r="AF183" s="226"/>
      <c r="AG183" s="226"/>
      <c r="AH183" s="222" t="e">
        <f t="shared" si="52"/>
        <v>#DIV/0!</v>
      </c>
      <c r="AI183" s="176"/>
      <c r="AJ183" s="176"/>
      <c r="AK183" s="176"/>
    </row>
    <row r="184" spans="1:37" s="3" customFormat="1">
      <c r="A184" s="81" t="s">
        <v>202</v>
      </c>
      <c r="B184" s="207"/>
      <c r="C184" s="207"/>
      <c r="D184" s="207"/>
      <c r="E184" s="207"/>
      <c r="F184" s="207"/>
      <c r="G184" s="207"/>
      <c r="H184" s="207"/>
      <c r="I184" s="207"/>
      <c r="J184" s="207"/>
      <c r="K184" s="207"/>
      <c r="L184" s="207"/>
      <c r="M184" s="207"/>
      <c r="N184" s="207"/>
      <c r="O184" s="222" t="e">
        <f t="shared" si="51"/>
        <v>#DIV/0!</v>
      </c>
      <c r="T184" s="81" t="s">
        <v>202</v>
      </c>
      <c r="U184" s="226"/>
      <c r="V184" s="226"/>
      <c r="W184" s="226"/>
      <c r="X184" s="226"/>
      <c r="Y184" s="226"/>
      <c r="Z184" s="226"/>
      <c r="AA184" s="226"/>
      <c r="AB184" s="226"/>
      <c r="AC184" s="226"/>
      <c r="AD184" s="226"/>
      <c r="AE184" s="226"/>
      <c r="AF184" s="226"/>
      <c r="AG184" s="226"/>
      <c r="AH184" s="222" t="e">
        <f t="shared" si="52"/>
        <v>#DIV/0!</v>
      </c>
      <c r="AI184" s="176"/>
      <c r="AJ184" s="176"/>
      <c r="AK184" s="176"/>
    </row>
    <row r="185" spans="1:37" s="3" customFormat="1">
      <c r="A185" s="81" t="s">
        <v>189</v>
      </c>
      <c r="B185" s="207"/>
      <c r="C185" s="207"/>
      <c r="D185" s="207"/>
      <c r="E185" s="207"/>
      <c r="F185" s="207"/>
      <c r="G185" s="207"/>
      <c r="H185" s="207"/>
      <c r="I185" s="207"/>
      <c r="J185" s="207"/>
      <c r="K185" s="207"/>
      <c r="L185" s="207"/>
      <c r="M185" s="207"/>
      <c r="N185" s="207"/>
      <c r="O185" s="222" t="e">
        <f t="shared" si="51"/>
        <v>#DIV/0!</v>
      </c>
      <c r="T185" s="81" t="s">
        <v>189</v>
      </c>
      <c r="U185" s="226"/>
      <c r="V185" s="226"/>
      <c r="W185" s="226"/>
      <c r="X185" s="226"/>
      <c r="Y185" s="226"/>
      <c r="Z185" s="226"/>
      <c r="AA185" s="226"/>
      <c r="AB185" s="226"/>
      <c r="AC185" s="226"/>
      <c r="AD185" s="226"/>
      <c r="AE185" s="226"/>
      <c r="AF185" s="226"/>
      <c r="AG185" s="226"/>
      <c r="AH185" s="222" t="e">
        <f t="shared" si="52"/>
        <v>#DIV/0!</v>
      </c>
      <c r="AI185" s="176"/>
      <c r="AJ185" s="176"/>
      <c r="AK185" s="176"/>
    </row>
    <row r="186" spans="1:37" s="3" customFormat="1">
      <c r="A186" s="81" t="s">
        <v>190</v>
      </c>
      <c r="B186" s="207"/>
      <c r="C186" s="207"/>
      <c r="D186" s="207"/>
      <c r="E186" s="207"/>
      <c r="F186" s="207"/>
      <c r="G186" s="207"/>
      <c r="H186" s="207"/>
      <c r="I186" s="207"/>
      <c r="J186" s="207"/>
      <c r="K186" s="207"/>
      <c r="L186" s="207"/>
      <c r="M186" s="207"/>
      <c r="N186" s="207"/>
      <c r="O186" s="222" t="e">
        <f t="shared" si="51"/>
        <v>#DIV/0!</v>
      </c>
      <c r="T186" s="81" t="s">
        <v>190</v>
      </c>
      <c r="U186" s="226"/>
      <c r="V186" s="226"/>
      <c r="W186" s="226"/>
      <c r="X186" s="226"/>
      <c r="Y186" s="226"/>
      <c r="Z186" s="226"/>
      <c r="AA186" s="226"/>
      <c r="AB186" s="226"/>
      <c r="AC186" s="226"/>
      <c r="AD186" s="226"/>
      <c r="AE186" s="226"/>
      <c r="AF186" s="226"/>
      <c r="AG186" s="226"/>
      <c r="AH186" s="222" t="e">
        <f t="shared" si="52"/>
        <v>#DIV/0!</v>
      </c>
      <c r="AI186" s="176"/>
      <c r="AJ186" s="176"/>
      <c r="AK186" s="176"/>
    </row>
    <row r="187" spans="1:37" s="3" customFormat="1">
      <c r="A187" s="81" t="s">
        <v>191</v>
      </c>
      <c r="B187" s="207"/>
      <c r="C187" s="207"/>
      <c r="D187" s="207"/>
      <c r="E187" s="207"/>
      <c r="F187" s="207"/>
      <c r="G187" s="207"/>
      <c r="H187" s="207"/>
      <c r="I187" s="207"/>
      <c r="J187" s="207"/>
      <c r="K187" s="207"/>
      <c r="L187" s="207"/>
      <c r="M187" s="207"/>
      <c r="N187" s="207"/>
      <c r="O187" s="222" t="e">
        <f t="shared" si="51"/>
        <v>#DIV/0!</v>
      </c>
      <c r="T187" s="81" t="s">
        <v>191</v>
      </c>
      <c r="U187" s="226"/>
      <c r="V187" s="226"/>
      <c r="W187" s="226"/>
      <c r="X187" s="226"/>
      <c r="Y187" s="226"/>
      <c r="Z187" s="226"/>
      <c r="AA187" s="226"/>
      <c r="AB187" s="226"/>
      <c r="AC187" s="226"/>
      <c r="AD187" s="226"/>
      <c r="AE187" s="226"/>
      <c r="AF187" s="226"/>
      <c r="AG187" s="226"/>
      <c r="AH187" s="222" t="e">
        <f t="shared" si="52"/>
        <v>#DIV/0!</v>
      </c>
      <c r="AI187" s="176"/>
      <c r="AJ187" s="176"/>
      <c r="AK187" s="176"/>
    </row>
    <row r="188" spans="1:37" s="3" customFormat="1">
      <c r="A188" s="81" t="s">
        <v>192</v>
      </c>
      <c r="B188" s="207"/>
      <c r="C188" s="207"/>
      <c r="D188" s="207"/>
      <c r="E188" s="207"/>
      <c r="F188" s="207"/>
      <c r="G188" s="207"/>
      <c r="H188" s="207"/>
      <c r="I188" s="207"/>
      <c r="J188" s="207"/>
      <c r="K188" s="207"/>
      <c r="L188" s="207"/>
      <c r="M188" s="207"/>
      <c r="N188" s="207"/>
      <c r="O188" s="222" t="e">
        <f t="shared" si="51"/>
        <v>#DIV/0!</v>
      </c>
      <c r="T188" s="81" t="s">
        <v>192</v>
      </c>
      <c r="U188" s="226"/>
      <c r="V188" s="226"/>
      <c r="W188" s="226"/>
      <c r="X188" s="226"/>
      <c r="Y188" s="226"/>
      <c r="Z188" s="226"/>
      <c r="AA188" s="226"/>
      <c r="AB188" s="226"/>
      <c r="AC188" s="226"/>
      <c r="AD188" s="226"/>
      <c r="AE188" s="226"/>
      <c r="AF188" s="226"/>
      <c r="AG188" s="226"/>
      <c r="AH188" s="222" t="e">
        <f t="shared" si="52"/>
        <v>#DIV/0!</v>
      </c>
      <c r="AI188" s="176"/>
      <c r="AJ188" s="176"/>
      <c r="AK188" s="176"/>
    </row>
    <row r="189" spans="1:37" s="3" customFormat="1">
      <c r="A189" s="81" t="s">
        <v>193</v>
      </c>
      <c r="B189" s="207"/>
      <c r="C189" s="207"/>
      <c r="D189" s="207"/>
      <c r="E189" s="207"/>
      <c r="F189" s="207"/>
      <c r="G189" s="207"/>
      <c r="H189" s="207"/>
      <c r="I189" s="207"/>
      <c r="J189" s="207"/>
      <c r="K189" s="207"/>
      <c r="L189" s="207"/>
      <c r="M189" s="207"/>
      <c r="N189" s="207"/>
      <c r="O189" s="222" t="e">
        <f t="shared" si="51"/>
        <v>#DIV/0!</v>
      </c>
      <c r="T189" s="81" t="s">
        <v>193</v>
      </c>
      <c r="U189" s="226"/>
      <c r="V189" s="226"/>
      <c r="W189" s="226"/>
      <c r="X189" s="226"/>
      <c r="Y189" s="226"/>
      <c r="Z189" s="226"/>
      <c r="AA189" s="226"/>
      <c r="AB189" s="226"/>
      <c r="AC189" s="226"/>
      <c r="AD189" s="226"/>
      <c r="AE189" s="226"/>
      <c r="AF189" s="226"/>
      <c r="AG189" s="226"/>
      <c r="AH189" s="222" t="e">
        <f t="shared" si="52"/>
        <v>#DIV/0!</v>
      </c>
      <c r="AI189" s="176"/>
      <c r="AJ189" s="176"/>
      <c r="AK189" s="176"/>
    </row>
    <row r="190" spans="1:37" s="3" customFormat="1">
      <c r="A190" s="81" t="s">
        <v>194</v>
      </c>
      <c r="B190" s="207"/>
      <c r="C190" s="207"/>
      <c r="D190" s="207"/>
      <c r="E190" s="207"/>
      <c r="F190" s="207"/>
      <c r="G190" s="207"/>
      <c r="H190" s="207"/>
      <c r="I190" s="207"/>
      <c r="J190" s="207"/>
      <c r="K190" s="207"/>
      <c r="L190" s="207"/>
      <c r="M190" s="207"/>
      <c r="N190" s="207"/>
      <c r="O190" s="222" t="e">
        <f t="shared" si="51"/>
        <v>#DIV/0!</v>
      </c>
      <c r="T190" s="81" t="s">
        <v>194</v>
      </c>
      <c r="U190" s="226"/>
      <c r="V190" s="226"/>
      <c r="W190" s="226"/>
      <c r="X190" s="226"/>
      <c r="Y190" s="226"/>
      <c r="Z190" s="226"/>
      <c r="AA190" s="226"/>
      <c r="AB190" s="226"/>
      <c r="AC190" s="226"/>
      <c r="AD190" s="226"/>
      <c r="AE190" s="226"/>
      <c r="AF190" s="226"/>
      <c r="AG190" s="226"/>
      <c r="AH190" s="222" t="e">
        <f t="shared" si="52"/>
        <v>#DIV/0!</v>
      </c>
      <c r="AI190" s="176"/>
      <c r="AJ190" s="176"/>
      <c r="AK190" s="176"/>
    </row>
    <row r="191" spans="1:37" s="3" customFormat="1" ht="10.15" thickBot="1">
      <c r="A191" s="81" t="s">
        <v>54</v>
      </c>
      <c r="B191" s="208"/>
      <c r="C191" s="208"/>
      <c r="D191" s="208"/>
      <c r="E191" s="208"/>
      <c r="F191" s="208"/>
      <c r="G191" s="208"/>
      <c r="H191" s="208"/>
      <c r="I191" s="208"/>
      <c r="J191" s="208"/>
      <c r="K191" s="208"/>
      <c r="L191" s="208"/>
      <c r="M191" s="208"/>
      <c r="N191" s="208"/>
      <c r="O191" s="222" t="e">
        <f t="shared" si="51"/>
        <v>#DIV/0!</v>
      </c>
      <c r="T191" s="81" t="s">
        <v>54</v>
      </c>
      <c r="U191" s="229"/>
      <c r="V191" s="229"/>
      <c r="W191" s="229"/>
      <c r="X191" s="229"/>
      <c r="Y191" s="229"/>
      <c r="Z191" s="229"/>
      <c r="AA191" s="229"/>
      <c r="AB191" s="229"/>
      <c r="AC191" s="229"/>
      <c r="AD191" s="229"/>
      <c r="AE191" s="229"/>
      <c r="AF191" s="229"/>
      <c r="AG191" s="229"/>
      <c r="AH191" s="222" t="e">
        <f t="shared" si="52"/>
        <v>#DIV/0!</v>
      </c>
      <c r="AI191" s="176"/>
      <c r="AJ191" s="176"/>
      <c r="AK191" s="176"/>
    </row>
    <row r="192" spans="1:37" s="16" customFormat="1" ht="10.15" thickBot="1">
      <c r="A192" s="19" t="s">
        <v>19</v>
      </c>
      <c r="B192" s="223" t="e">
        <f>SUMPRODUCT(B175:B191,B14:B30)/B31</f>
        <v>#DIV/0!</v>
      </c>
      <c r="C192" s="223" t="e">
        <f t="shared" ref="C192:O192" si="53">SUMPRODUCT(C175:C191,C14:C30)/C31</f>
        <v>#DIV/0!</v>
      </c>
      <c r="D192" s="223" t="e">
        <f t="shared" si="53"/>
        <v>#DIV/0!</v>
      </c>
      <c r="E192" s="223" t="e">
        <f t="shared" si="53"/>
        <v>#DIV/0!</v>
      </c>
      <c r="F192" s="223" t="e">
        <f t="shared" si="53"/>
        <v>#DIV/0!</v>
      </c>
      <c r="G192" s="223" t="e">
        <f t="shared" si="53"/>
        <v>#DIV/0!</v>
      </c>
      <c r="H192" s="223" t="e">
        <f t="shared" si="53"/>
        <v>#DIV/0!</v>
      </c>
      <c r="I192" s="223" t="e">
        <f t="shared" si="53"/>
        <v>#DIV/0!</v>
      </c>
      <c r="J192" s="223" t="e">
        <f t="shared" si="53"/>
        <v>#DIV/0!</v>
      </c>
      <c r="K192" s="223" t="e">
        <f t="shared" si="53"/>
        <v>#DIV/0!</v>
      </c>
      <c r="L192" s="223" t="e">
        <f t="shared" si="53"/>
        <v>#DIV/0!</v>
      </c>
      <c r="M192" s="223" t="e">
        <f t="shared" si="53"/>
        <v>#DIV/0!</v>
      </c>
      <c r="N192" s="223" t="e">
        <f t="shared" si="53"/>
        <v>#DIV/0!</v>
      </c>
      <c r="O192" s="223" t="e">
        <f t="shared" si="53"/>
        <v>#DIV/0!</v>
      </c>
      <c r="T192" s="19" t="s">
        <v>19</v>
      </c>
      <c r="U192" s="223" t="e">
        <f>SUMPRODUCT(U175:U191,U14:U30)/U31</f>
        <v>#DIV/0!</v>
      </c>
      <c r="V192" s="223" t="e">
        <f t="shared" ref="V192" si="54">SUMPRODUCT(V175:V191,V14:V30)/V31</f>
        <v>#DIV/0!</v>
      </c>
      <c r="W192" s="223" t="e">
        <f t="shared" ref="W192" si="55">SUMPRODUCT(W175:W191,W14:W30)/W31</f>
        <v>#DIV/0!</v>
      </c>
      <c r="X192" s="223" t="e">
        <f t="shared" ref="X192" si="56">SUMPRODUCT(X175:X191,X14:X30)/X31</f>
        <v>#DIV/0!</v>
      </c>
      <c r="Y192" s="223" t="e">
        <f t="shared" ref="Y192" si="57">SUMPRODUCT(Y175:Y191,Y14:Y30)/Y31</f>
        <v>#DIV/0!</v>
      </c>
      <c r="Z192" s="223" t="e">
        <f t="shared" ref="Z192" si="58">SUMPRODUCT(Z175:Z191,Z14:Z30)/Z31</f>
        <v>#DIV/0!</v>
      </c>
      <c r="AA192" s="223" t="e">
        <f t="shared" ref="AA192" si="59">SUMPRODUCT(AA175:AA191,AA14:AA30)/AA31</f>
        <v>#DIV/0!</v>
      </c>
      <c r="AB192" s="223" t="e">
        <f t="shared" ref="AB192" si="60">SUMPRODUCT(AB175:AB191,AB14:AB30)/AB31</f>
        <v>#DIV/0!</v>
      </c>
      <c r="AC192" s="223" t="e">
        <f t="shared" ref="AC192" si="61">SUMPRODUCT(AC175:AC191,AC14:AC30)/AC31</f>
        <v>#DIV/0!</v>
      </c>
      <c r="AD192" s="223" t="e">
        <f t="shared" ref="AD192" si="62">SUMPRODUCT(AD175:AD191,AD14:AD30)/AD31</f>
        <v>#DIV/0!</v>
      </c>
      <c r="AE192" s="223" t="e">
        <f t="shared" ref="AE192" si="63">SUMPRODUCT(AE175:AE191,AE14:AE30)/AE31</f>
        <v>#DIV/0!</v>
      </c>
      <c r="AF192" s="223" t="e">
        <f t="shared" ref="AF192" si="64">SUMPRODUCT(AF175:AF191,AF14:AF30)/AF31</f>
        <v>#DIV/0!</v>
      </c>
      <c r="AG192" s="223" t="e">
        <f t="shared" ref="AG192" si="65">SUMPRODUCT(AG175:AG191,AG14:AG30)/AG31</f>
        <v>#DIV/0!</v>
      </c>
      <c r="AH192" s="223" t="e">
        <f t="shared" ref="AH192" si="66">SUMPRODUCT(AH175:AH191,AH14:AH30)/AH31</f>
        <v>#DIV/0!</v>
      </c>
    </row>
    <row r="193" spans="1:39" s="3" customFormat="1">
      <c r="A193" s="8"/>
      <c r="B193" s="8"/>
      <c r="C193" s="8"/>
      <c r="D193" s="8"/>
      <c r="E193" s="8"/>
      <c r="F193" s="8"/>
      <c r="G193" s="8"/>
      <c r="H193" s="8"/>
      <c r="I193" s="8"/>
      <c r="J193" s="8"/>
      <c r="K193" s="8"/>
      <c r="L193" s="8"/>
      <c r="M193" s="8"/>
      <c r="N193" s="8"/>
      <c r="O193" s="8"/>
      <c r="P193" s="8"/>
      <c r="Q193" s="8"/>
      <c r="R193" s="8"/>
      <c r="S193" s="8"/>
      <c r="T193" s="8"/>
      <c r="U193" s="177"/>
      <c r="V193" s="177"/>
      <c r="W193" s="177"/>
      <c r="X193" s="177"/>
      <c r="Y193" s="177"/>
      <c r="Z193" s="177"/>
      <c r="AA193" s="177"/>
      <c r="AB193" s="177"/>
      <c r="AC193" s="177"/>
      <c r="AD193" s="177"/>
      <c r="AE193" s="177"/>
      <c r="AF193" s="177"/>
      <c r="AG193" s="177"/>
      <c r="AH193" s="177"/>
      <c r="AI193" s="177"/>
      <c r="AJ193" s="177"/>
      <c r="AK193" s="177"/>
      <c r="AL193" s="8"/>
      <c r="AM193" s="8"/>
    </row>
    <row r="194" spans="1:39" s="3" customFormat="1">
      <c r="A194" s="8"/>
      <c r="B194" s="8"/>
      <c r="C194" s="8"/>
      <c r="D194" s="14"/>
      <c r="E194" s="14"/>
      <c r="F194" s="14"/>
      <c r="G194" s="14"/>
      <c r="H194" s="14"/>
      <c r="I194" s="14"/>
      <c r="J194" s="14"/>
      <c r="K194" s="14"/>
      <c r="L194" s="14"/>
      <c r="M194" s="14"/>
      <c r="N194" s="14"/>
      <c r="O194" s="14"/>
      <c r="P194" s="8"/>
      <c r="Q194" s="8"/>
      <c r="R194" s="8"/>
      <c r="S194" s="8"/>
      <c r="T194" s="8"/>
      <c r="U194" s="177"/>
      <c r="V194" s="177"/>
      <c r="W194" s="14"/>
      <c r="X194" s="14"/>
      <c r="Y194" s="14"/>
      <c r="Z194" s="14"/>
      <c r="AA194" s="14"/>
      <c r="AB194" s="14"/>
      <c r="AC194" s="14"/>
      <c r="AD194" s="14"/>
      <c r="AE194" s="14"/>
      <c r="AF194" s="14"/>
      <c r="AG194" s="14"/>
      <c r="AH194" s="14"/>
      <c r="AI194" s="177"/>
      <c r="AJ194" s="177"/>
      <c r="AK194" s="177"/>
      <c r="AL194" s="8"/>
      <c r="AM194" s="8"/>
    </row>
    <row r="195" spans="1:39">
      <c r="I195" s="15"/>
      <c r="J195" s="15"/>
      <c r="U195" s="177"/>
      <c r="V195" s="177"/>
      <c r="W195" s="177"/>
      <c r="X195" s="177"/>
      <c r="Y195" s="177"/>
      <c r="Z195" s="177"/>
      <c r="AA195" s="177"/>
      <c r="AB195" s="15"/>
      <c r="AC195" s="15"/>
      <c r="AD195" s="177"/>
      <c r="AE195" s="177"/>
      <c r="AF195" s="177"/>
      <c r="AG195" s="177"/>
      <c r="AH195" s="177"/>
      <c r="AI195" s="177"/>
      <c r="AJ195" s="177"/>
      <c r="AK195" s="177"/>
    </row>
    <row r="196" spans="1:39" ht="15">
      <c r="A196" s="11" t="s">
        <v>104</v>
      </c>
      <c r="B196" s="3"/>
      <c r="C196" s="3"/>
      <c r="D196" s="3"/>
      <c r="E196" s="3"/>
      <c r="F196" s="3"/>
      <c r="G196" s="3"/>
      <c r="H196" s="3"/>
      <c r="I196" s="3"/>
      <c r="J196" s="3"/>
      <c r="K196" s="3"/>
      <c r="L196" s="3"/>
      <c r="M196" s="3"/>
      <c r="P196" s="3"/>
      <c r="Q196" s="3"/>
      <c r="R196" s="3"/>
      <c r="S196" s="3"/>
      <c r="T196" s="11" t="s">
        <v>104</v>
      </c>
      <c r="U196" s="176"/>
      <c r="V196" s="176"/>
      <c r="W196" s="176"/>
      <c r="X196" s="176"/>
      <c r="Y196" s="176"/>
      <c r="Z196" s="176"/>
      <c r="AA196" s="176"/>
      <c r="AB196" s="176"/>
      <c r="AC196" s="176"/>
      <c r="AD196" s="176"/>
      <c r="AE196" s="176"/>
      <c r="AF196" s="176"/>
      <c r="AG196" s="177"/>
      <c r="AH196" s="177"/>
      <c r="AI196" s="176"/>
      <c r="AJ196" s="176"/>
      <c r="AK196" s="176"/>
      <c r="AL196" s="3"/>
      <c r="AM196" s="3"/>
    </row>
    <row r="197" spans="1:39">
      <c r="A197" s="9" t="s">
        <v>231</v>
      </c>
      <c r="B197" s="3"/>
      <c r="C197" s="3"/>
      <c r="D197" s="3"/>
      <c r="E197" s="3"/>
      <c r="F197" s="3"/>
      <c r="G197" s="3"/>
      <c r="H197" s="3"/>
      <c r="I197" s="3"/>
      <c r="J197" s="3"/>
      <c r="K197" s="3"/>
      <c r="L197" s="3"/>
      <c r="M197" s="3"/>
      <c r="P197" s="3"/>
      <c r="Q197" s="3"/>
      <c r="R197" s="3"/>
      <c r="S197" s="3"/>
      <c r="T197" s="9" t="s">
        <v>84</v>
      </c>
      <c r="U197" s="176"/>
      <c r="V197" s="176"/>
      <c r="W197" s="176"/>
      <c r="X197" s="176"/>
      <c r="Y197" s="176"/>
      <c r="Z197" s="176"/>
      <c r="AA197" s="176"/>
      <c r="AB197" s="176"/>
      <c r="AC197" s="176"/>
      <c r="AD197" s="176"/>
      <c r="AE197" s="176"/>
      <c r="AF197" s="176"/>
      <c r="AG197" s="177"/>
      <c r="AH197" s="177"/>
      <c r="AI197" s="176"/>
      <c r="AJ197" s="176"/>
      <c r="AK197" s="176"/>
    </row>
    <row r="198" spans="1:39" ht="11.25" customHeight="1" thickBot="1">
      <c r="A198" s="9"/>
      <c r="B198" s="312" t="s">
        <v>105</v>
      </c>
      <c r="C198" s="313"/>
      <c r="D198" s="313"/>
      <c r="E198" s="313"/>
      <c r="F198" s="313"/>
      <c r="G198" s="313"/>
      <c r="H198" s="313"/>
      <c r="I198" s="313"/>
      <c r="J198" s="313"/>
      <c r="K198" s="313"/>
      <c r="L198" s="313"/>
      <c r="M198" s="313"/>
      <c r="N198" s="313"/>
      <c r="O198" s="313"/>
      <c r="P198" s="3"/>
      <c r="Q198" s="3"/>
      <c r="R198" s="3"/>
      <c r="S198" s="3"/>
      <c r="T198" s="9"/>
      <c r="U198" s="312" t="s">
        <v>105</v>
      </c>
      <c r="V198" s="313"/>
      <c r="W198" s="313"/>
      <c r="X198" s="313"/>
      <c r="Y198" s="313"/>
      <c r="Z198" s="313"/>
      <c r="AA198" s="313"/>
      <c r="AB198" s="313"/>
      <c r="AC198" s="313"/>
      <c r="AD198" s="313"/>
      <c r="AE198" s="313"/>
      <c r="AF198" s="313"/>
      <c r="AG198" s="313"/>
      <c r="AH198" s="313"/>
      <c r="AI198" s="176"/>
      <c r="AJ198" s="176"/>
      <c r="AK198" s="176"/>
    </row>
    <row r="199" spans="1:39" s="3" customFormat="1" ht="19.899999999999999" thickBot="1">
      <c r="A199" s="63" t="s">
        <v>36</v>
      </c>
      <c r="B199" s="51" t="s">
        <v>93</v>
      </c>
      <c r="C199" s="51" t="s">
        <v>103</v>
      </c>
      <c r="D199" s="51" t="s">
        <v>128</v>
      </c>
      <c r="E199" s="51" t="s">
        <v>127</v>
      </c>
      <c r="F199" s="51" t="s">
        <v>94</v>
      </c>
      <c r="G199" s="51" t="s">
        <v>96</v>
      </c>
      <c r="H199" s="51" t="s">
        <v>129</v>
      </c>
      <c r="I199" s="51" t="s">
        <v>125</v>
      </c>
      <c r="J199" s="51" t="s">
        <v>99</v>
      </c>
      <c r="K199" s="51" t="s">
        <v>100</v>
      </c>
      <c r="L199" s="51" t="s">
        <v>102</v>
      </c>
      <c r="M199" s="51" t="s">
        <v>101</v>
      </c>
      <c r="N199" s="51" t="s">
        <v>54</v>
      </c>
      <c r="O199" s="62" t="s">
        <v>19</v>
      </c>
      <c r="P199" s="8"/>
      <c r="Q199" s="8"/>
      <c r="R199" s="8"/>
      <c r="S199" s="8"/>
      <c r="T199" s="63" t="s">
        <v>36</v>
      </c>
      <c r="U199" s="191" t="s">
        <v>93</v>
      </c>
      <c r="V199" s="191" t="s">
        <v>103</v>
      </c>
      <c r="W199" s="191" t="s">
        <v>128</v>
      </c>
      <c r="X199" s="191" t="s">
        <v>127</v>
      </c>
      <c r="Y199" s="191" t="s">
        <v>94</v>
      </c>
      <c r="Z199" s="191" t="s">
        <v>96</v>
      </c>
      <c r="AA199" s="191" t="s">
        <v>129</v>
      </c>
      <c r="AB199" s="191" t="s">
        <v>125</v>
      </c>
      <c r="AC199" s="191" t="s">
        <v>99</v>
      </c>
      <c r="AD199" s="191" t="s">
        <v>100</v>
      </c>
      <c r="AE199" s="191" t="s">
        <v>102</v>
      </c>
      <c r="AF199" s="191" t="s">
        <v>101</v>
      </c>
      <c r="AG199" s="191" t="s">
        <v>54</v>
      </c>
      <c r="AH199" s="193" t="s">
        <v>19</v>
      </c>
      <c r="AI199" s="177"/>
      <c r="AJ199" s="177"/>
      <c r="AK199" s="177"/>
    </row>
    <row r="200" spans="1:39" s="3" customFormat="1">
      <c r="A200" s="17" t="s">
        <v>187</v>
      </c>
      <c r="B200" s="198"/>
      <c r="C200" s="197"/>
      <c r="D200" s="197"/>
      <c r="E200" s="197"/>
      <c r="F200" s="197"/>
      <c r="G200" s="197"/>
      <c r="H200" s="197"/>
      <c r="I200" s="197"/>
      <c r="J200" s="197"/>
      <c r="K200" s="197"/>
      <c r="L200" s="197"/>
      <c r="M200" s="197"/>
      <c r="N200" s="196"/>
      <c r="O200" s="91">
        <f>SUM(B200:N200)</f>
        <v>0</v>
      </c>
      <c r="P200" s="8"/>
      <c r="Q200" s="8"/>
      <c r="R200" s="8"/>
      <c r="S200" s="8"/>
      <c r="T200" s="17" t="s">
        <v>187</v>
      </c>
      <c r="U200" s="198"/>
      <c r="V200" s="197"/>
      <c r="W200" s="197"/>
      <c r="X200" s="197"/>
      <c r="Y200" s="197"/>
      <c r="Z200" s="197"/>
      <c r="AA200" s="197"/>
      <c r="AB200" s="197"/>
      <c r="AC200" s="197"/>
      <c r="AD200" s="197"/>
      <c r="AE200" s="197"/>
      <c r="AF200" s="197"/>
      <c r="AG200" s="196"/>
      <c r="AH200" s="186">
        <f>SUM(U200:AG200)</f>
        <v>0</v>
      </c>
      <c r="AI200" s="177"/>
      <c r="AJ200" s="177"/>
      <c r="AK200" s="177"/>
    </row>
    <row r="201" spans="1:39" s="3" customFormat="1" ht="11.25" customHeight="1">
      <c r="A201" s="18" t="s">
        <v>188</v>
      </c>
      <c r="B201" s="198"/>
      <c r="C201" s="197"/>
      <c r="D201" s="197"/>
      <c r="E201" s="197"/>
      <c r="F201" s="197"/>
      <c r="G201" s="197"/>
      <c r="H201" s="197"/>
      <c r="I201" s="197"/>
      <c r="J201" s="197"/>
      <c r="K201" s="197"/>
      <c r="L201" s="197"/>
      <c r="M201" s="197"/>
      <c r="N201" s="196"/>
      <c r="O201" s="91">
        <f t="shared" ref="O201:O216" si="67">SUM(B201:N201)</f>
        <v>0</v>
      </c>
      <c r="P201" s="8"/>
      <c r="Q201" s="8"/>
      <c r="R201" s="8"/>
      <c r="S201" s="8"/>
      <c r="T201" s="18" t="s">
        <v>188</v>
      </c>
      <c r="U201" s="198"/>
      <c r="V201" s="197"/>
      <c r="W201" s="197"/>
      <c r="X201" s="197"/>
      <c r="Y201" s="197"/>
      <c r="Z201" s="197"/>
      <c r="AA201" s="197"/>
      <c r="AB201" s="197"/>
      <c r="AC201" s="197"/>
      <c r="AD201" s="197"/>
      <c r="AE201" s="197"/>
      <c r="AF201" s="197"/>
      <c r="AG201" s="196"/>
      <c r="AH201" s="186">
        <f t="shared" ref="AH201:AH216" si="68">SUM(U201:AG201)</f>
        <v>0</v>
      </c>
      <c r="AI201" s="177"/>
      <c r="AJ201" s="177"/>
      <c r="AK201" s="177"/>
    </row>
    <row r="202" spans="1:39" s="3" customFormat="1">
      <c r="A202" s="18" t="s">
        <v>196</v>
      </c>
      <c r="B202" s="198"/>
      <c r="C202" s="197"/>
      <c r="D202" s="197"/>
      <c r="E202" s="197"/>
      <c r="F202" s="197"/>
      <c r="G202" s="197"/>
      <c r="H202" s="197"/>
      <c r="I202" s="197"/>
      <c r="J202" s="197"/>
      <c r="K202" s="197"/>
      <c r="L202" s="197"/>
      <c r="M202" s="197"/>
      <c r="N202" s="196"/>
      <c r="O202" s="91">
        <f t="shared" si="67"/>
        <v>0</v>
      </c>
      <c r="P202" s="8"/>
      <c r="Q202" s="8"/>
      <c r="R202" s="8"/>
      <c r="S202" s="8"/>
      <c r="T202" s="18" t="s">
        <v>196</v>
      </c>
      <c r="U202" s="198"/>
      <c r="V202" s="197"/>
      <c r="W202" s="197"/>
      <c r="X202" s="197"/>
      <c r="Y202" s="197"/>
      <c r="Z202" s="197"/>
      <c r="AA202" s="197"/>
      <c r="AB202" s="197"/>
      <c r="AC202" s="197"/>
      <c r="AD202" s="197"/>
      <c r="AE202" s="197"/>
      <c r="AF202" s="197"/>
      <c r="AG202" s="196"/>
      <c r="AH202" s="186">
        <f t="shared" si="68"/>
        <v>0</v>
      </c>
      <c r="AI202" s="177"/>
      <c r="AJ202" s="177"/>
      <c r="AK202" s="177"/>
    </row>
    <row r="203" spans="1:39" s="3" customFormat="1">
      <c r="A203" s="18" t="s">
        <v>197</v>
      </c>
      <c r="B203" s="198"/>
      <c r="C203" s="197"/>
      <c r="D203" s="197"/>
      <c r="E203" s="197"/>
      <c r="F203" s="197"/>
      <c r="G203" s="197"/>
      <c r="H203" s="197"/>
      <c r="I203" s="197"/>
      <c r="J203" s="197"/>
      <c r="K203" s="197"/>
      <c r="L203" s="197"/>
      <c r="M203" s="197"/>
      <c r="N203" s="196"/>
      <c r="O203" s="91">
        <f t="shared" si="67"/>
        <v>0</v>
      </c>
      <c r="P203" s="8"/>
      <c r="Q203" s="8"/>
      <c r="R203" s="8"/>
      <c r="S203" s="8"/>
      <c r="T203" s="18" t="s">
        <v>197</v>
      </c>
      <c r="U203" s="198"/>
      <c r="V203" s="197"/>
      <c r="W203" s="197"/>
      <c r="X203" s="197"/>
      <c r="Y203" s="197"/>
      <c r="Z203" s="197"/>
      <c r="AA203" s="197"/>
      <c r="AB203" s="197"/>
      <c r="AC203" s="197"/>
      <c r="AD203" s="197"/>
      <c r="AE203" s="197"/>
      <c r="AF203" s="197"/>
      <c r="AG203" s="196"/>
      <c r="AH203" s="186">
        <f t="shared" si="68"/>
        <v>0</v>
      </c>
      <c r="AI203" s="177"/>
      <c r="AJ203" s="177"/>
      <c r="AK203" s="177"/>
    </row>
    <row r="204" spans="1:39" s="3" customFormat="1">
      <c r="A204" s="18" t="s">
        <v>195</v>
      </c>
      <c r="B204" s="198"/>
      <c r="C204" s="197"/>
      <c r="D204" s="197"/>
      <c r="E204" s="197"/>
      <c r="F204" s="197"/>
      <c r="G204" s="197"/>
      <c r="H204" s="197"/>
      <c r="I204" s="197"/>
      <c r="J204" s="197"/>
      <c r="K204" s="197"/>
      <c r="L204" s="197"/>
      <c r="M204" s="197"/>
      <c r="N204" s="196"/>
      <c r="O204" s="91">
        <f t="shared" si="67"/>
        <v>0</v>
      </c>
      <c r="P204" s="8"/>
      <c r="Q204" s="8"/>
      <c r="R204" s="8"/>
      <c r="S204" s="8"/>
      <c r="T204" s="18" t="s">
        <v>195</v>
      </c>
      <c r="U204" s="198"/>
      <c r="V204" s="197"/>
      <c r="W204" s="197"/>
      <c r="X204" s="197"/>
      <c r="Y204" s="197"/>
      <c r="Z204" s="197"/>
      <c r="AA204" s="197"/>
      <c r="AB204" s="197"/>
      <c r="AC204" s="197"/>
      <c r="AD204" s="197"/>
      <c r="AE204" s="197"/>
      <c r="AF204" s="197"/>
      <c r="AG204" s="196"/>
      <c r="AH204" s="186">
        <f t="shared" si="68"/>
        <v>0</v>
      </c>
      <c r="AI204" s="177"/>
      <c r="AJ204" s="177"/>
      <c r="AK204" s="177"/>
    </row>
    <row r="205" spans="1:39" s="3" customFormat="1">
      <c r="A205" s="18" t="s">
        <v>198</v>
      </c>
      <c r="B205" s="198"/>
      <c r="C205" s="197"/>
      <c r="D205" s="197"/>
      <c r="E205" s="197"/>
      <c r="F205" s="197"/>
      <c r="G205" s="197"/>
      <c r="H205" s="197"/>
      <c r="I205" s="197"/>
      <c r="J205" s="197"/>
      <c r="K205" s="197"/>
      <c r="L205" s="197"/>
      <c r="M205" s="197"/>
      <c r="N205" s="196"/>
      <c r="O205" s="91">
        <f t="shared" si="67"/>
        <v>0</v>
      </c>
      <c r="P205" s="8"/>
      <c r="Q205" s="8"/>
      <c r="R205" s="8"/>
      <c r="S205" s="8"/>
      <c r="T205" s="18" t="s">
        <v>198</v>
      </c>
      <c r="U205" s="198"/>
      <c r="V205" s="197"/>
      <c r="W205" s="197"/>
      <c r="X205" s="197"/>
      <c r="Y205" s="197"/>
      <c r="Z205" s="197"/>
      <c r="AA205" s="197"/>
      <c r="AB205" s="197"/>
      <c r="AC205" s="197"/>
      <c r="AD205" s="197"/>
      <c r="AE205" s="197"/>
      <c r="AF205" s="197"/>
      <c r="AG205" s="196"/>
      <c r="AH205" s="186">
        <f t="shared" si="68"/>
        <v>0</v>
      </c>
      <c r="AI205" s="177"/>
      <c r="AJ205" s="177"/>
      <c r="AK205" s="177"/>
    </row>
    <row r="206" spans="1:39" s="3" customFormat="1">
      <c r="A206" s="18" t="s">
        <v>199</v>
      </c>
      <c r="B206" s="198"/>
      <c r="C206" s="197"/>
      <c r="D206" s="197"/>
      <c r="E206" s="197"/>
      <c r="F206" s="197"/>
      <c r="G206" s="197"/>
      <c r="H206" s="197"/>
      <c r="I206" s="197"/>
      <c r="J206" s="197"/>
      <c r="K206" s="197"/>
      <c r="L206" s="197"/>
      <c r="M206" s="197"/>
      <c r="N206" s="196"/>
      <c r="O206" s="91">
        <f t="shared" si="67"/>
        <v>0</v>
      </c>
      <c r="T206" s="18" t="s">
        <v>199</v>
      </c>
      <c r="U206" s="198"/>
      <c r="V206" s="197"/>
      <c r="W206" s="197"/>
      <c r="X206" s="197"/>
      <c r="Y206" s="197"/>
      <c r="Z206" s="197"/>
      <c r="AA206" s="197"/>
      <c r="AB206" s="197"/>
      <c r="AC206" s="197"/>
      <c r="AD206" s="197"/>
      <c r="AE206" s="197"/>
      <c r="AF206" s="197"/>
      <c r="AG206" s="196"/>
      <c r="AH206" s="186">
        <f t="shared" si="68"/>
        <v>0</v>
      </c>
      <c r="AI206" s="176"/>
      <c r="AJ206" s="176"/>
      <c r="AK206" s="176"/>
    </row>
    <row r="207" spans="1:39" s="3" customFormat="1">
      <c r="A207" s="18" t="s">
        <v>200</v>
      </c>
      <c r="B207" s="198"/>
      <c r="C207" s="197"/>
      <c r="D207" s="197"/>
      <c r="E207" s="197"/>
      <c r="F207" s="197"/>
      <c r="G207" s="197"/>
      <c r="H207" s="197"/>
      <c r="I207" s="197"/>
      <c r="J207" s="197"/>
      <c r="K207" s="197"/>
      <c r="L207" s="197"/>
      <c r="M207" s="197"/>
      <c r="N207" s="196"/>
      <c r="O207" s="91">
        <f t="shared" si="67"/>
        <v>0</v>
      </c>
      <c r="T207" s="18" t="s">
        <v>200</v>
      </c>
      <c r="U207" s="198"/>
      <c r="V207" s="197"/>
      <c r="W207" s="197"/>
      <c r="X207" s="197"/>
      <c r="Y207" s="197"/>
      <c r="Z207" s="197"/>
      <c r="AA207" s="197"/>
      <c r="AB207" s="197"/>
      <c r="AC207" s="197"/>
      <c r="AD207" s="197"/>
      <c r="AE207" s="197"/>
      <c r="AF207" s="197"/>
      <c r="AG207" s="196"/>
      <c r="AH207" s="186">
        <f t="shared" si="68"/>
        <v>0</v>
      </c>
      <c r="AI207" s="176"/>
      <c r="AJ207" s="176"/>
      <c r="AK207" s="176"/>
    </row>
    <row r="208" spans="1:39" s="3" customFormat="1">
      <c r="A208" s="18" t="s">
        <v>201</v>
      </c>
      <c r="B208" s="198"/>
      <c r="C208" s="197"/>
      <c r="D208" s="197"/>
      <c r="E208" s="197"/>
      <c r="F208" s="197"/>
      <c r="G208" s="197"/>
      <c r="H208" s="197"/>
      <c r="I208" s="197"/>
      <c r="J208" s="197"/>
      <c r="K208" s="197"/>
      <c r="L208" s="197"/>
      <c r="M208" s="197"/>
      <c r="N208" s="196"/>
      <c r="O208" s="91">
        <f t="shared" si="67"/>
        <v>0</v>
      </c>
      <c r="T208" s="18" t="s">
        <v>201</v>
      </c>
      <c r="U208" s="198"/>
      <c r="V208" s="197"/>
      <c r="W208" s="197"/>
      <c r="X208" s="197"/>
      <c r="Y208" s="197"/>
      <c r="Z208" s="197"/>
      <c r="AA208" s="197"/>
      <c r="AB208" s="197"/>
      <c r="AC208" s="197"/>
      <c r="AD208" s="197"/>
      <c r="AE208" s="197"/>
      <c r="AF208" s="197"/>
      <c r="AG208" s="196"/>
      <c r="AH208" s="186">
        <f t="shared" si="68"/>
        <v>0</v>
      </c>
      <c r="AI208" s="176"/>
      <c r="AJ208" s="176"/>
      <c r="AK208" s="176"/>
    </row>
    <row r="209" spans="1:37" s="3" customFormat="1">
      <c r="A209" s="18" t="s">
        <v>202</v>
      </c>
      <c r="B209" s="198"/>
      <c r="C209" s="197"/>
      <c r="D209" s="197"/>
      <c r="E209" s="197"/>
      <c r="F209" s="197"/>
      <c r="G209" s="197"/>
      <c r="H209" s="197"/>
      <c r="I209" s="197"/>
      <c r="J209" s="197"/>
      <c r="K209" s="197"/>
      <c r="L209" s="197"/>
      <c r="M209" s="197"/>
      <c r="N209" s="196"/>
      <c r="O209" s="91">
        <f t="shared" si="67"/>
        <v>0</v>
      </c>
      <c r="T209" s="18" t="s">
        <v>202</v>
      </c>
      <c r="U209" s="198"/>
      <c r="V209" s="197"/>
      <c r="W209" s="197"/>
      <c r="X209" s="197"/>
      <c r="Y209" s="197"/>
      <c r="Z209" s="197"/>
      <c r="AA209" s="197"/>
      <c r="AB209" s="197"/>
      <c r="AC209" s="197"/>
      <c r="AD209" s="197"/>
      <c r="AE209" s="197"/>
      <c r="AF209" s="197"/>
      <c r="AG209" s="196"/>
      <c r="AH209" s="186">
        <f t="shared" si="68"/>
        <v>0</v>
      </c>
      <c r="AI209" s="176"/>
      <c r="AJ209" s="176"/>
      <c r="AK209" s="176"/>
    </row>
    <row r="210" spans="1:37" s="3" customFormat="1">
      <c r="A210" s="18" t="s">
        <v>189</v>
      </c>
      <c r="B210" s="198"/>
      <c r="C210" s="197"/>
      <c r="D210" s="197"/>
      <c r="E210" s="197"/>
      <c r="F210" s="197"/>
      <c r="G210" s="197"/>
      <c r="H210" s="197"/>
      <c r="I210" s="197"/>
      <c r="J210" s="197"/>
      <c r="K210" s="197"/>
      <c r="L210" s="197"/>
      <c r="M210" s="197"/>
      <c r="N210" s="196"/>
      <c r="O210" s="91">
        <f t="shared" si="67"/>
        <v>0</v>
      </c>
      <c r="P210" s="8"/>
      <c r="Q210" s="8"/>
      <c r="R210" s="8"/>
      <c r="S210" s="8"/>
      <c r="T210" s="18" t="s">
        <v>189</v>
      </c>
      <c r="U210" s="198"/>
      <c r="V210" s="197"/>
      <c r="W210" s="197"/>
      <c r="X210" s="197"/>
      <c r="Y210" s="197"/>
      <c r="Z210" s="197"/>
      <c r="AA210" s="197"/>
      <c r="AB210" s="197"/>
      <c r="AC210" s="197"/>
      <c r="AD210" s="197"/>
      <c r="AE210" s="197"/>
      <c r="AF210" s="197"/>
      <c r="AG210" s="196"/>
      <c r="AH210" s="186">
        <f t="shared" si="68"/>
        <v>0</v>
      </c>
      <c r="AI210" s="177"/>
      <c r="AJ210" s="177"/>
      <c r="AK210" s="177"/>
    </row>
    <row r="211" spans="1:37" s="3" customFormat="1">
      <c r="A211" s="18" t="s">
        <v>190</v>
      </c>
      <c r="B211" s="198"/>
      <c r="C211" s="197"/>
      <c r="D211" s="197"/>
      <c r="E211" s="197"/>
      <c r="F211" s="197"/>
      <c r="G211" s="197"/>
      <c r="H211" s="197"/>
      <c r="I211" s="197"/>
      <c r="J211" s="197"/>
      <c r="K211" s="197"/>
      <c r="L211" s="197"/>
      <c r="M211" s="197"/>
      <c r="N211" s="196"/>
      <c r="O211" s="91">
        <f t="shared" si="67"/>
        <v>0</v>
      </c>
      <c r="P211" s="8"/>
      <c r="Q211" s="8"/>
      <c r="R211" s="8"/>
      <c r="S211" s="8"/>
      <c r="T211" s="18" t="s">
        <v>190</v>
      </c>
      <c r="U211" s="198"/>
      <c r="V211" s="197"/>
      <c r="W211" s="197"/>
      <c r="X211" s="197"/>
      <c r="Y211" s="197"/>
      <c r="Z211" s="197"/>
      <c r="AA211" s="197"/>
      <c r="AB211" s="197"/>
      <c r="AC211" s="197"/>
      <c r="AD211" s="197"/>
      <c r="AE211" s="197"/>
      <c r="AF211" s="197"/>
      <c r="AG211" s="196"/>
      <c r="AH211" s="186">
        <f t="shared" si="68"/>
        <v>0</v>
      </c>
      <c r="AI211" s="177"/>
      <c r="AJ211" s="177"/>
      <c r="AK211" s="177"/>
    </row>
    <row r="212" spans="1:37" s="3" customFormat="1">
      <c r="A212" s="18" t="s">
        <v>191</v>
      </c>
      <c r="B212" s="198"/>
      <c r="C212" s="197"/>
      <c r="D212" s="197"/>
      <c r="E212" s="197"/>
      <c r="F212" s="197"/>
      <c r="G212" s="197"/>
      <c r="H212" s="197"/>
      <c r="I212" s="197"/>
      <c r="J212" s="197"/>
      <c r="K212" s="197"/>
      <c r="L212" s="197"/>
      <c r="M212" s="197"/>
      <c r="N212" s="196"/>
      <c r="O212" s="91">
        <f t="shared" si="67"/>
        <v>0</v>
      </c>
      <c r="P212" s="8"/>
      <c r="Q212" s="8"/>
      <c r="R212" s="8"/>
      <c r="S212" s="8"/>
      <c r="T212" s="18" t="s">
        <v>191</v>
      </c>
      <c r="U212" s="198"/>
      <c r="V212" s="197"/>
      <c r="W212" s="197"/>
      <c r="X212" s="197"/>
      <c r="Y212" s="197"/>
      <c r="Z212" s="197"/>
      <c r="AA212" s="197"/>
      <c r="AB212" s="197"/>
      <c r="AC212" s="197"/>
      <c r="AD212" s="197"/>
      <c r="AE212" s="197"/>
      <c r="AF212" s="197"/>
      <c r="AG212" s="196"/>
      <c r="AH212" s="186">
        <f t="shared" si="68"/>
        <v>0</v>
      </c>
      <c r="AI212" s="177"/>
      <c r="AJ212" s="177"/>
      <c r="AK212" s="177"/>
    </row>
    <row r="213" spans="1:37" s="3" customFormat="1">
      <c r="A213" s="18" t="s">
        <v>192</v>
      </c>
      <c r="B213" s="198"/>
      <c r="C213" s="197"/>
      <c r="D213" s="197"/>
      <c r="E213" s="197"/>
      <c r="F213" s="197"/>
      <c r="G213" s="197"/>
      <c r="H213" s="197"/>
      <c r="I213" s="197"/>
      <c r="J213" s="197"/>
      <c r="K213" s="197"/>
      <c r="L213" s="197"/>
      <c r="M213" s="197"/>
      <c r="N213" s="196"/>
      <c r="O213" s="91">
        <f t="shared" si="67"/>
        <v>0</v>
      </c>
      <c r="P213" s="8"/>
      <c r="Q213" s="8"/>
      <c r="R213" s="8"/>
      <c r="S213" s="8"/>
      <c r="T213" s="18" t="s">
        <v>192</v>
      </c>
      <c r="U213" s="198"/>
      <c r="V213" s="197"/>
      <c r="W213" s="197"/>
      <c r="X213" s="197"/>
      <c r="Y213" s="197"/>
      <c r="Z213" s="197"/>
      <c r="AA213" s="197"/>
      <c r="AB213" s="197"/>
      <c r="AC213" s="197"/>
      <c r="AD213" s="197"/>
      <c r="AE213" s="197"/>
      <c r="AF213" s="197"/>
      <c r="AG213" s="196"/>
      <c r="AH213" s="186">
        <f t="shared" si="68"/>
        <v>0</v>
      </c>
      <c r="AI213" s="177"/>
      <c r="AJ213" s="177"/>
      <c r="AK213" s="177"/>
    </row>
    <row r="214" spans="1:37" s="3" customFormat="1">
      <c r="A214" s="18" t="s">
        <v>193</v>
      </c>
      <c r="B214" s="198"/>
      <c r="C214" s="197"/>
      <c r="D214" s="197"/>
      <c r="E214" s="197"/>
      <c r="F214" s="197"/>
      <c r="G214" s="197"/>
      <c r="H214" s="197"/>
      <c r="I214" s="197"/>
      <c r="J214" s="197"/>
      <c r="K214" s="197"/>
      <c r="L214" s="197"/>
      <c r="M214" s="197"/>
      <c r="N214" s="196"/>
      <c r="O214" s="91">
        <f t="shared" si="67"/>
        <v>0</v>
      </c>
      <c r="P214" s="8"/>
      <c r="Q214" s="8"/>
      <c r="R214" s="8"/>
      <c r="S214" s="8"/>
      <c r="T214" s="18" t="s">
        <v>193</v>
      </c>
      <c r="U214" s="198"/>
      <c r="V214" s="197"/>
      <c r="W214" s="197"/>
      <c r="X214" s="197"/>
      <c r="Y214" s="197"/>
      <c r="Z214" s="197"/>
      <c r="AA214" s="197"/>
      <c r="AB214" s="197"/>
      <c r="AC214" s="197"/>
      <c r="AD214" s="197"/>
      <c r="AE214" s="197"/>
      <c r="AF214" s="197"/>
      <c r="AG214" s="196"/>
      <c r="AH214" s="186">
        <f t="shared" si="68"/>
        <v>0</v>
      </c>
      <c r="AI214" s="177"/>
      <c r="AJ214" s="177"/>
      <c r="AK214" s="177"/>
    </row>
    <row r="215" spans="1:37" s="3" customFormat="1">
      <c r="A215" s="18" t="s">
        <v>194</v>
      </c>
      <c r="B215" s="198"/>
      <c r="C215" s="197"/>
      <c r="D215" s="197"/>
      <c r="E215" s="197"/>
      <c r="F215" s="197"/>
      <c r="G215" s="197"/>
      <c r="H215" s="197"/>
      <c r="I215" s="197"/>
      <c r="J215" s="197"/>
      <c r="K215" s="197"/>
      <c r="L215" s="197"/>
      <c r="M215" s="197"/>
      <c r="N215" s="196"/>
      <c r="O215" s="91">
        <f t="shared" si="67"/>
        <v>0</v>
      </c>
      <c r="P215" s="8"/>
      <c r="Q215" s="8"/>
      <c r="R215" s="8"/>
      <c r="S215" s="8"/>
      <c r="T215" s="18" t="s">
        <v>194</v>
      </c>
      <c r="U215" s="198"/>
      <c r="V215" s="197"/>
      <c r="W215" s="197"/>
      <c r="X215" s="197"/>
      <c r="Y215" s="197"/>
      <c r="Z215" s="197"/>
      <c r="AA215" s="197"/>
      <c r="AB215" s="197"/>
      <c r="AC215" s="197"/>
      <c r="AD215" s="197"/>
      <c r="AE215" s="197"/>
      <c r="AF215" s="197"/>
      <c r="AG215" s="196"/>
      <c r="AH215" s="186">
        <f t="shared" si="68"/>
        <v>0</v>
      </c>
      <c r="AI215" s="177"/>
      <c r="AJ215" s="177"/>
      <c r="AK215" s="177"/>
    </row>
    <row r="216" spans="1:37" s="3" customFormat="1" ht="10.15" thickBot="1">
      <c r="A216" s="18" t="s">
        <v>54</v>
      </c>
      <c r="B216" s="198"/>
      <c r="C216" s="197"/>
      <c r="D216" s="197"/>
      <c r="E216" s="197"/>
      <c r="F216" s="197"/>
      <c r="G216" s="197"/>
      <c r="H216" s="197"/>
      <c r="I216" s="197"/>
      <c r="J216" s="197"/>
      <c r="K216" s="197"/>
      <c r="L216" s="197"/>
      <c r="M216" s="197"/>
      <c r="N216" s="196"/>
      <c r="O216" s="91">
        <f t="shared" si="67"/>
        <v>0</v>
      </c>
      <c r="P216" s="8"/>
      <c r="Q216" s="8"/>
      <c r="R216" s="8"/>
      <c r="S216" s="8"/>
      <c r="T216" s="18" t="s">
        <v>54</v>
      </c>
      <c r="U216" s="198"/>
      <c r="V216" s="197"/>
      <c r="W216" s="197"/>
      <c r="X216" s="197"/>
      <c r="Y216" s="197"/>
      <c r="Z216" s="197"/>
      <c r="AA216" s="197"/>
      <c r="AB216" s="197"/>
      <c r="AC216" s="197"/>
      <c r="AD216" s="197"/>
      <c r="AE216" s="197"/>
      <c r="AF216" s="197"/>
      <c r="AG216" s="196"/>
      <c r="AH216" s="186">
        <f t="shared" si="68"/>
        <v>0</v>
      </c>
      <c r="AI216" s="177"/>
      <c r="AJ216" s="177"/>
      <c r="AK216" s="177"/>
    </row>
    <row r="217" spans="1:37" s="3" customFormat="1" ht="10.15" thickBot="1">
      <c r="A217" s="19" t="s">
        <v>19</v>
      </c>
      <c r="B217" s="21">
        <f>SUM(B200:B216)</f>
        <v>0</v>
      </c>
      <c r="C217" s="21">
        <f t="shared" ref="C217:N217" si="69">SUM(C200:C216)</f>
        <v>0</v>
      </c>
      <c r="D217" s="21">
        <f t="shared" si="69"/>
        <v>0</v>
      </c>
      <c r="E217" s="21">
        <f t="shared" si="69"/>
        <v>0</v>
      </c>
      <c r="F217" s="21">
        <f t="shared" si="69"/>
        <v>0</v>
      </c>
      <c r="G217" s="21">
        <f t="shared" si="69"/>
        <v>0</v>
      </c>
      <c r="H217" s="21">
        <f t="shared" si="69"/>
        <v>0</v>
      </c>
      <c r="I217" s="21">
        <f t="shared" si="69"/>
        <v>0</v>
      </c>
      <c r="J217" s="21">
        <f t="shared" si="69"/>
        <v>0</v>
      </c>
      <c r="K217" s="21">
        <f t="shared" si="69"/>
        <v>0</v>
      </c>
      <c r="L217" s="21">
        <f t="shared" si="69"/>
        <v>0</v>
      </c>
      <c r="M217" s="21">
        <f t="shared" si="69"/>
        <v>0</v>
      </c>
      <c r="N217" s="21">
        <f t="shared" si="69"/>
        <v>0</v>
      </c>
      <c r="O217" s="21">
        <f>SUM(O200:O216)</f>
        <v>0</v>
      </c>
      <c r="P217" s="8"/>
      <c r="Q217" s="8"/>
      <c r="R217" s="8"/>
      <c r="S217" s="8"/>
      <c r="T217" s="19" t="s">
        <v>19</v>
      </c>
      <c r="U217" s="184">
        <f>SUM(U200:U216)</f>
        <v>0</v>
      </c>
      <c r="V217" s="184">
        <f t="shared" ref="V217:AG217" si="70">SUM(V200:V216)</f>
        <v>0</v>
      </c>
      <c r="W217" s="184">
        <f t="shared" si="70"/>
        <v>0</v>
      </c>
      <c r="X217" s="184">
        <f t="shared" si="70"/>
        <v>0</v>
      </c>
      <c r="Y217" s="184">
        <f t="shared" si="70"/>
        <v>0</v>
      </c>
      <c r="Z217" s="184">
        <f t="shared" si="70"/>
        <v>0</v>
      </c>
      <c r="AA217" s="184">
        <f t="shared" si="70"/>
        <v>0</v>
      </c>
      <c r="AB217" s="184">
        <f t="shared" si="70"/>
        <v>0</v>
      </c>
      <c r="AC217" s="184">
        <f t="shared" si="70"/>
        <v>0</v>
      </c>
      <c r="AD217" s="184">
        <f t="shared" si="70"/>
        <v>0</v>
      </c>
      <c r="AE217" s="184">
        <f t="shared" si="70"/>
        <v>0</v>
      </c>
      <c r="AF217" s="184">
        <f t="shared" si="70"/>
        <v>0</v>
      </c>
      <c r="AG217" s="184">
        <f t="shared" si="70"/>
        <v>0</v>
      </c>
      <c r="AH217" s="184">
        <f>SUM(AH200:AH216)</f>
        <v>0</v>
      </c>
      <c r="AI217" s="177"/>
      <c r="AJ217" s="177"/>
      <c r="AK217" s="177"/>
    </row>
    <row r="218" spans="1:37" s="3" customFormat="1">
      <c r="A218" s="8"/>
      <c r="B218" s="8"/>
      <c r="C218" s="8"/>
      <c r="D218" s="8"/>
      <c r="E218" s="8"/>
      <c r="F218" s="8"/>
      <c r="G218" s="8"/>
      <c r="H218" s="8"/>
      <c r="I218" s="8"/>
      <c r="J218" s="8"/>
      <c r="K218" s="8"/>
      <c r="L218" s="8"/>
      <c r="M218" s="8"/>
      <c r="N218" s="8"/>
      <c r="O218" s="8"/>
      <c r="P218" s="8"/>
      <c r="Q218" s="8"/>
      <c r="R218" s="8"/>
      <c r="S218" s="8"/>
      <c r="T218" s="8"/>
      <c r="U218" s="177"/>
      <c r="V218" s="177"/>
      <c r="W218" s="177"/>
      <c r="X218" s="177"/>
      <c r="Y218" s="177"/>
      <c r="Z218" s="177"/>
      <c r="AA218" s="177"/>
      <c r="AB218" s="177"/>
      <c r="AC218" s="177"/>
      <c r="AD218" s="177"/>
      <c r="AE218" s="177"/>
      <c r="AF218" s="177"/>
      <c r="AG218" s="177"/>
      <c r="AH218" s="177"/>
      <c r="AI218" s="177"/>
      <c r="AJ218" s="177"/>
      <c r="AK218" s="177"/>
    </row>
    <row r="219" spans="1:37" s="3" customFormat="1" ht="15">
      <c r="A219" s="68"/>
      <c r="B219" s="8"/>
      <c r="C219" s="8"/>
      <c r="D219" s="8"/>
      <c r="E219" s="8"/>
      <c r="F219" s="8"/>
      <c r="G219" s="8"/>
      <c r="H219" s="8"/>
      <c r="I219" s="8"/>
      <c r="J219" s="8"/>
      <c r="K219" s="8"/>
      <c r="L219" s="8"/>
      <c r="M219" s="8"/>
      <c r="N219" s="8"/>
      <c r="O219" s="8"/>
      <c r="P219" s="8"/>
      <c r="Q219" s="8"/>
      <c r="R219" s="8"/>
      <c r="S219" s="8"/>
      <c r="T219" s="68"/>
      <c r="U219" s="177"/>
      <c r="V219" s="177"/>
      <c r="W219" s="177"/>
      <c r="X219" s="177"/>
      <c r="Y219" s="177"/>
      <c r="Z219" s="177"/>
      <c r="AA219" s="177"/>
      <c r="AB219" s="177"/>
      <c r="AC219" s="177"/>
      <c r="AD219" s="177"/>
      <c r="AE219" s="177"/>
      <c r="AF219" s="177"/>
      <c r="AG219" s="177"/>
      <c r="AH219" s="177"/>
      <c r="AI219" s="177"/>
      <c r="AJ219" s="177"/>
      <c r="AK219" s="177"/>
    </row>
    <row r="220" spans="1:37" s="3" customFormat="1">
      <c r="A220" s="9" t="s">
        <v>288</v>
      </c>
      <c r="T220" s="9" t="s">
        <v>292</v>
      </c>
      <c r="U220" s="176"/>
      <c r="V220" s="176"/>
      <c r="W220" s="176"/>
      <c r="X220" s="176"/>
      <c r="Y220" s="176"/>
      <c r="Z220" s="176"/>
      <c r="AA220" s="176"/>
      <c r="AB220" s="176"/>
      <c r="AC220" s="176"/>
      <c r="AD220" s="176"/>
      <c r="AE220" s="176"/>
      <c r="AF220" s="176"/>
      <c r="AG220" s="176"/>
      <c r="AH220" s="176"/>
      <c r="AI220" s="176"/>
      <c r="AJ220" s="176"/>
      <c r="AK220" s="176"/>
    </row>
    <row r="221" spans="1:37" ht="11.25" customHeight="1" thickBot="1">
      <c r="A221" s="9"/>
      <c r="B221" s="312" t="s">
        <v>105</v>
      </c>
      <c r="C221" s="313"/>
      <c r="D221" s="313"/>
      <c r="E221" s="313"/>
      <c r="F221" s="313"/>
      <c r="G221" s="313"/>
      <c r="H221" s="313"/>
      <c r="I221" s="313"/>
      <c r="J221" s="313"/>
      <c r="K221" s="313"/>
      <c r="L221" s="313"/>
      <c r="M221" s="313"/>
      <c r="N221" s="313"/>
      <c r="O221" s="313"/>
      <c r="P221" s="3"/>
      <c r="Q221" s="3"/>
      <c r="R221" s="3"/>
      <c r="S221" s="3"/>
      <c r="T221" s="9"/>
      <c r="U221" s="312" t="s">
        <v>105</v>
      </c>
      <c r="V221" s="313"/>
      <c r="W221" s="313"/>
      <c r="X221" s="313"/>
      <c r="Y221" s="313"/>
      <c r="Z221" s="313"/>
      <c r="AA221" s="313"/>
      <c r="AB221" s="313"/>
      <c r="AC221" s="313"/>
      <c r="AD221" s="313"/>
      <c r="AE221" s="313"/>
      <c r="AF221" s="313"/>
      <c r="AG221" s="313"/>
      <c r="AH221" s="313"/>
      <c r="AI221" s="176"/>
      <c r="AJ221" s="176"/>
      <c r="AK221" s="176"/>
    </row>
    <row r="222" spans="1:37" ht="19.899999999999999" thickBot="1">
      <c r="A222" s="63" t="s">
        <v>36</v>
      </c>
      <c r="B222" s="51" t="s">
        <v>93</v>
      </c>
      <c r="C222" s="51" t="s">
        <v>103</v>
      </c>
      <c r="D222" s="51" t="s">
        <v>128</v>
      </c>
      <c r="E222" s="51" t="s">
        <v>127</v>
      </c>
      <c r="F222" s="51" t="s">
        <v>94</v>
      </c>
      <c r="G222" s="51" t="s">
        <v>96</v>
      </c>
      <c r="H222" s="51" t="s">
        <v>129</v>
      </c>
      <c r="I222" s="51" t="s">
        <v>125</v>
      </c>
      <c r="J222" s="51" t="s">
        <v>99</v>
      </c>
      <c r="K222" s="51" t="s">
        <v>100</v>
      </c>
      <c r="L222" s="51" t="s">
        <v>102</v>
      </c>
      <c r="M222" s="51" t="s">
        <v>101</v>
      </c>
      <c r="N222" s="51" t="s">
        <v>54</v>
      </c>
      <c r="O222" s="62" t="s">
        <v>19</v>
      </c>
      <c r="T222" s="63" t="s">
        <v>36</v>
      </c>
      <c r="U222" s="191" t="s">
        <v>93</v>
      </c>
      <c r="V222" s="191" t="s">
        <v>103</v>
      </c>
      <c r="W222" s="191" t="s">
        <v>128</v>
      </c>
      <c r="X222" s="191" t="s">
        <v>127</v>
      </c>
      <c r="Y222" s="191" t="s">
        <v>94</v>
      </c>
      <c r="Z222" s="191" t="s">
        <v>96</v>
      </c>
      <c r="AA222" s="191" t="s">
        <v>129</v>
      </c>
      <c r="AB222" s="191" t="s">
        <v>125</v>
      </c>
      <c r="AC222" s="191" t="s">
        <v>99</v>
      </c>
      <c r="AD222" s="191" t="s">
        <v>100</v>
      </c>
      <c r="AE222" s="191" t="s">
        <v>102</v>
      </c>
      <c r="AF222" s="191" t="s">
        <v>101</v>
      </c>
      <c r="AG222" s="191" t="s">
        <v>54</v>
      </c>
      <c r="AH222" s="193" t="s">
        <v>19</v>
      </c>
      <c r="AI222" s="177"/>
      <c r="AJ222" s="177"/>
      <c r="AK222" s="177"/>
    </row>
    <row r="223" spans="1:37" s="3" customFormat="1">
      <c r="A223" s="17" t="s">
        <v>187</v>
      </c>
      <c r="B223" s="198"/>
      <c r="C223" s="197"/>
      <c r="D223" s="197"/>
      <c r="E223" s="197"/>
      <c r="F223" s="197"/>
      <c r="G223" s="197"/>
      <c r="H223" s="197"/>
      <c r="I223" s="197"/>
      <c r="J223" s="197"/>
      <c r="K223" s="197"/>
      <c r="L223" s="197"/>
      <c r="M223" s="197"/>
      <c r="N223" s="196"/>
      <c r="O223" s="91">
        <f>SUM(B223:N223)</f>
        <v>0</v>
      </c>
      <c r="P223" s="8"/>
      <c r="Q223" s="8"/>
      <c r="R223" s="8"/>
      <c r="S223" s="8"/>
      <c r="T223" s="17" t="s">
        <v>187</v>
      </c>
      <c r="U223" s="198"/>
      <c r="V223" s="197"/>
      <c r="W223" s="197"/>
      <c r="X223" s="197"/>
      <c r="Y223" s="197"/>
      <c r="Z223" s="197"/>
      <c r="AA223" s="197"/>
      <c r="AB223" s="197"/>
      <c r="AC223" s="197"/>
      <c r="AD223" s="197"/>
      <c r="AE223" s="197"/>
      <c r="AF223" s="197"/>
      <c r="AG223" s="196"/>
      <c r="AH223" s="186">
        <f>SUM(U223:AG223)</f>
        <v>0</v>
      </c>
      <c r="AI223" s="177"/>
      <c r="AJ223" s="177"/>
      <c r="AK223" s="177"/>
    </row>
    <row r="224" spans="1:37" s="3" customFormat="1" ht="11.25" customHeight="1">
      <c r="A224" s="18" t="s">
        <v>188</v>
      </c>
      <c r="B224" s="198"/>
      <c r="C224" s="197"/>
      <c r="D224" s="197"/>
      <c r="E224" s="197"/>
      <c r="F224" s="197"/>
      <c r="G224" s="197"/>
      <c r="H224" s="197"/>
      <c r="I224" s="197"/>
      <c r="J224" s="197"/>
      <c r="K224" s="197"/>
      <c r="L224" s="197"/>
      <c r="M224" s="197"/>
      <c r="N224" s="196"/>
      <c r="O224" s="91">
        <f t="shared" ref="O224:O239" si="71">SUM(B224:N224)</f>
        <v>0</v>
      </c>
      <c r="P224" s="8"/>
      <c r="Q224" s="8"/>
      <c r="R224" s="8"/>
      <c r="S224" s="8"/>
      <c r="T224" s="18" t="s">
        <v>188</v>
      </c>
      <c r="U224" s="198"/>
      <c r="V224" s="197"/>
      <c r="W224" s="197"/>
      <c r="X224" s="197"/>
      <c r="Y224" s="197"/>
      <c r="Z224" s="197"/>
      <c r="AA224" s="197"/>
      <c r="AB224" s="197"/>
      <c r="AC224" s="197"/>
      <c r="AD224" s="197"/>
      <c r="AE224" s="197"/>
      <c r="AF224" s="197"/>
      <c r="AG224" s="196"/>
      <c r="AH224" s="186">
        <f t="shared" ref="AH224:AH239" si="72">SUM(U224:AG224)</f>
        <v>0</v>
      </c>
      <c r="AI224" s="177"/>
      <c r="AJ224" s="177"/>
      <c r="AK224" s="177"/>
    </row>
    <row r="225" spans="1:37" s="3" customFormat="1">
      <c r="A225" s="18" t="s">
        <v>196</v>
      </c>
      <c r="B225" s="198"/>
      <c r="C225" s="197"/>
      <c r="D225" s="197"/>
      <c r="E225" s="197"/>
      <c r="F225" s="197"/>
      <c r="G225" s="197"/>
      <c r="H225" s="197"/>
      <c r="I225" s="197"/>
      <c r="J225" s="197"/>
      <c r="K225" s="197"/>
      <c r="L225" s="197"/>
      <c r="M225" s="197"/>
      <c r="N225" s="196"/>
      <c r="O225" s="91">
        <f t="shared" si="71"/>
        <v>0</v>
      </c>
      <c r="P225" s="8"/>
      <c r="Q225" s="8"/>
      <c r="R225" s="8"/>
      <c r="S225" s="8"/>
      <c r="T225" s="18" t="s">
        <v>196</v>
      </c>
      <c r="U225" s="198"/>
      <c r="V225" s="197"/>
      <c r="W225" s="197"/>
      <c r="X225" s="197"/>
      <c r="Y225" s="197"/>
      <c r="Z225" s="197"/>
      <c r="AA225" s="197"/>
      <c r="AB225" s="197"/>
      <c r="AC225" s="197"/>
      <c r="AD225" s="197"/>
      <c r="AE225" s="197"/>
      <c r="AF225" s="197"/>
      <c r="AG225" s="196"/>
      <c r="AH225" s="186">
        <f t="shared" si="72"/>
        <v>0</v>
      </c>
      <c r="AI225" s="177"/>
      <c r="AJ225" s="177"/>
      <c r="AK225" s="177"/>
    </row>
    <row r="226" spans="1:37" s="3" customFormat="1">
      <c r="A226" s="18" t="s">
        <v>197</v>
      </c>
      <c r="B226" s="198"/>
      <c r="C226" s="197"/>
      <c r="D226" s="197"/>
      <c r="E226" s="197"/>
      <c r="F226" s="197"/>
      <c r="G226" s="197"/>
      <c r="H226" s="197"/>
      <c r="I226" s="197"/>
      <c r="J226" s="197"/>
      <c r="K226" s="197"/>
      <c r="L226" s="197"/>
      <c r="M226" s="197"/>
      <c r="N226" s="196"/>
      <c r="O226" s="91">
        <f t="shared" si="71"/>
        <v>0</v>
      </c>
      <c r="P226" s="8"/>
      <c r="Q226" s="8"/>
      <c r="R226" s="8"/>
      <c r="S226" s="8"/>
      <c r="T226" s="18" t="s">
        <v>197</v>
      </c>
      <c r="U226" s="198"/>
      <c r="V226" s="197"/>
      <c r="W226" s="197"/>
      <c r="X226" s="197"/>
      <c r="Y226" s="197"/>
      <c r="Z226" s="197"/>
      <c r="AA226" s="197"/>
      <c r="AB226" s="197"/>
      <c r="AC226" s="197"/>
      <c r="AD226" s="197"/>
      <c r="AE226" s="197"/>
      <c r="AF226" s="197"/>
      <c r="AG226" s="196"/>
      <c r="AH226" s="186">
        <f t="shared" si="72"/>
        <v>0</v>
      </c>
      <c r="AI226" s="177"/>
      <c r="AJ226" s="177"/>
      <c r="AK226" s="177"/>
    </row>
    <row r="227" spans="1:37" s="3" customFormat="1">
      <c r="A227" s="18" t="s">
        <v>195</v>
      </c>
      <c r="B227" s="198"/>
      <c r="C227" s="197"/>
      <c r="D227" s="197"/>
      <c r="E227" s="197"/>
      <c r="F227" s="197"/>
      <c r="G227" s="197"/>
      <c r="H227" s="197"/>
      <c r="I227" s="197"/>
      <c r="J227" s="197"/>
      <c r="K227" s="197"/>
      <c r="L227" s="197"/>
      <c r="M227" s="197"/>
      <c r="N227" s="196"/>
      <c r="O227" s="91">
        <f t="shared" si="71"/>
        <v>0</v>
      </c>
      <c r="T227" s="18" t="s">
        <v>195</v>
      </c>
      <c r="U227" s="198"/>
      <c r="V227" s="197"/>
      <c r="W227" s="197"/>
      <c r="X227" s="197"/>
      <c r="Y227" s="197"/>
      <c r="Z227" s="197"/>
      <c r="AA227" s="197"/>
      <c r="AB227" s="197"/>
      <c r="AC227" s="197"/>
      <c r="AD227" s="197"/>
      <c r="AE227" s="197"/>
      <c r="AF227" s="197"/>
      <c r="AG227" s="196"/>
      <c r="AH227" s="186">
        <f t="shared" si="72"/>
        <v>0</v>
      </c>
      <c r="AI227" s="176"/>
      <c r="AJ227" s="176"/>
      <c r="AK227" s="176"/>
    </row>
    <row r="228" spans="1:37" s="3" customFormat="1">
      <c r="A228" s="18" t="s">
        <v>198</v>
      </c>
      <c r="B228" s="198"/>
      <c r="C228" s="197"/>
      <c r="D228" s="197"/>
      <c r="E228" s="197"/>
      <c r="F228" s="197"/>
      <c r="G228" s="197"/>
      <c r="H228" s="197"/>
      <c r="I228" s="197"/>
      <c r="J228" s="197"/>
      <c r="K228" s="197"/>
      <c r="L228" s="197"/>
      <c r="M228" s="197"/>
      <c r="N228" s="196"/>
      <c r="O228" s="91">
        <f t="shared" si="71"/>
        <v>0</v>
      </c>
      <c r="T228" s="18" t="s">
        <v>198</v>
      </c>
      <c r="U228" s="198"/>
      <c r="V228" s="197"/>
      <c r="W228" s="197"/>
      <c r="X228" s="197"/>
      <c r="Y228" s="197"/>
      <c r="Z228" s="197"/>
      <c r="AA228" s="197"/>
      <c r="AB228" s="197"/>
      <c r="AC228" s="197"/>
      <c r="AD228" s="197"/>
      <c r="AE228" s="197"/>
      <c r="AF228" s="197"/>
      <c r="AG228" s="196"/>
      <c r="AH228" s="186">
        <f t="shared" si="72"/>
        <v>0</v>
      </c>
      <c r="AI228" s="176"/>
      <c r="AJ228" s="176"/>
      <c r="AK228" s="176"/>
    </row>
    <row r="229" spans="1:37" s="3" customFormat="1">
      <c r="A229" s="18" t="s">
        <v>199</v>
      </c>
      <c r="B229" s="198"/>
      <c r="C229" s="197"/>
      <c r="D229" s="197"/>
      <c r="E229" s="197"/>
      <c r="F229" s="197"/>
      <c r="G229" s="197"/>
      <c r="H229" s="197"/>
      <c r="I229" s="197"/>
      <c r="J229" s="197"/>
      <c r="K229" s="197"/>
      <c r="L229" s="197"/>
      <c r="M229" s="197"/>
      <c r="N229" s="196"/>
      <c r="O229" s="91">
        <f t="shared" si="71"/>
        <v>0</v>
      </c>
      <c r="T229" s="18" t="s">
        <v>199</v>
      </c>
      <c r="U229" s="198"/>
      <c r="V229" s="197"/>
      <c r="W229" s="197"/>
      <c r="X229" s="197"/>
      <c r="Y229" s="197"/>
      <c r="Z229" s="197"/>
      <c r="AA229" s="197"/>
      <c r="AB229" s="197"/>
      <c r="AC229" s="197"/>
      <c r="AD229" s="197"/>
      <c r="AE229" s="197"/>
      <c r="AF229" s="197"/>
      <c r="AG229" s="196"/>
      <c r="AH229" s="186">
        <f t="shared" si="72"/>
        <v>0</v>
      </c>
      <c r="AI229" s="176"/>
      <c r="AJ229" s="176"/>
      <c r="AK229" s="176"/>
    </row>
    <row r="230" spans="1:37" s="3" customFormat="1">
      <c r="A230" s="18" t="s">
        <v>200</v>
      </c>
      <c r="B230" s="198"/>
      <c r="C230" s="197"/>
      <c r="D230" s="197"/>
      <c r="E230" s="197"/>
      <c r="F230" s="197"/>
      <c r="G230" s="197"/>
      <c r="H230" s="197"/>
      <c r="I230" s="197"/>
      <c r="J230" s="197"/>
      <c r="K230" s="197"/>
      <c r="L230" s="197"/>
      <c r="M230" s="197"/>
      <c r="N230" s="196"/>
      <c r="O230" s="91">
        <f t="shared" si="71"/>
        <v>0</v>
      </c>
      <c r="T230" s="18" t="s">
        <v>200</v>
      </c>
      <c r="U230" s="198"/>
      <c r="V230" s="197"/>
      <c r="W230" s="197"/>
      <c r="X230" s="197"/>
      <c r="Y230" s="197"/>
      <c r="Z230" s="197"/>
      <c r="AA230" s="197"/>
      <c r="AB230" s="197"/>
      <c r="AC230" s="197"/>
      <c r="AD230" s="197"/>
      <c r="AE230" s="197"/>
      <c r="AF230" s="197"/>
      <c r="AG230" s="196"/>
      <c r="AH230" s="186">
        <f t="shared" si="72"/>
        <v>0</v>
      </c>
      <c r="AI230" s="176"/>
      <c r="AJ230" s="176"/>
      <c r="AK230" s="176"/>
    </row>
    <row r="231" spans="1:37" s="3" customFormat="1">
      <c r="A231" s="18" t="s">
        <v>201</v>
      </c>
      <c r="B231" s="198"/>
      <c r="C231" s="197"/>
      <c r="D231" s="197"/>
      <c r="E231" s="197"/>
      <c r="F231" s="197"/>
      <c r="G231" s="197"/>
      <c r="H231" s="197"/>
      <c r="I231" s="197"/>
      <c r="J231" s="197"/>
      <c r="K231" s="197"/>
      <c r="L231" s="197"/>
      <c r="M231" s="197"/>
      <c r="N231" s="196"/>
      <c r="O231" s="91">
        <f t="shared" si="71"/>
        <v>0</v>
      </c>
      <c r="P231" s="8"/>
      <c r="Q231" s="8"/>
      <c r="R231" s="8"/>
      <c r="S231" s="8"/>
      <c r="T231" s="18" t="s">
        <v>201</v>
      </c>
      <c r="U231" s="198"/>
      <c r="V231" s="197"/>
      <c r="W231" s="197"/>
      <c r="X231" s="197"/>
      <c r="Y231" s="197"/>
      <c r="Z231" s="197"/>
      <c r="AA231" s="197"/>
      <c r="AB231" s="197"/>
      <c r="AC231" s="197"/>
      <c r="AD231" s="197"/>
      <c r="AE231" s="197"/>
      <c r="AF231" s="197"/>
      <c r="AG231" s="196"/>
      <c r="AH231" s="186">
        <f t="shared" si="72"/>
        <v>0</v>
      </c>
      <c r="AI231" s="177"/>
      <c r="AJ231" s="177"/>
      <c r="AK231" s="177"/>
    </row>
    <row r="232" spans="1:37" s="3" customFormat="1">
      <c r="A232" s="18" t="s">
        <v>202</v>
      </c>
      <c r="B232" s="198"/>
      <c r="C232" s="197"/>
      <c r="D232" s="197"/>
      <c r="E232" s="197"/>
      <c r="F232" s="197"/>
      <c r="G232" s="197"/>
      <c r="H232" s="197"/>
      <c r="I232" s="197"/>
      <c r="J232" s="197"/>
      <c r="K232" s="197"/>
      <c r="L232" s="197"/>
      <c r="M232" s="197"/>
      <c r="N232" s="196"/>
      <c r="O232" s="91">
        <f t="shared" si="71"/>
        <v>0</v>
      </c>
      <c r="P232" s="8"/>
      <c r="Q232" s="8"/>
      <c r="R232" s="8"/>
      <c r="S232" s="8"/>
      <c r="T232" s="18" t="s">
        <v>202</v>
      </c>
      <c r="U232" s="198"/>
      <c r="V232" s="197"/>
      <c r="W232" s="197"/>
      <c r="X232" s="197"/>
      <c r="Y232" s="197"/>
      <c r="Z232" s="197"/>
      <c r="AA232" s="197"/>
      <c r="AB232" s="197"/>
      <c r="AC232" s="197"/>
      <c r="AD232" s="197"/>
      <c r="AE232" s="197"/>
      <c r="AF232" s="197"/>
      <c r="AG232" s="196"/>
      <c r="AH232" s="186">
        <f t="shared" si="72"/>
        <v>0</v>
      </c>
      <c r="AI232" s="177"/>
      <c r="AJ232" s="177"/>
      <c r="AK232" s="177"/>
    </row>
    <row r="233" spans="1:37" s="3" customFormat="1">
      <c r="A233" s="18" t="s">
        <v>189</v>
      </c>
      <c r="B233" s="198"/>
      <c r="C233" s="197"/>
      <c r="D233" s="197"/>
      <c r="E233" s="197"/>
      <c r="F233" s="197"/>
      <c r="G233" s="197"/>
      <c r="H233" s="197"/>
      <c r="I233" s="197"/>
      <c r="J233" s="197"/>
      <c r="K233" s="197"/>
      <c r="L233" s="197"/>
      <c r="M233" s="197"/>
      <c r="N233" s="196"/>
      <c r="O233" s="91">
        <f t="shared" si="71"/>
        <v>0</v>
      </c>
      <c r="P233" s="8"/>
      <c r="Q233" s="8"/>
      <c r="R233" s="8"/>
      <c r="S233" s="8"/>
      <c r="T233" s="18" t="s">
        <v>189</v>
      </c>
      <c r="U233" s="198"/>
      <c r="V233" s="197"/>
      <c r="W233" s="197"/>
      <c r="X233" s="197"/>
      <c r="Y233" s="197"/>
      <c r="Z233" s="197"/>
      <c r="AA233" s="197"/>
      <c r="AB233" s="197"/>
      <c r="AC233" s="197"/>
      <c r="AD233" s="197"/>
      <c r="AE233" s="197"/>
      <c r="AF233" s="197"/>
      <c r="AG233" s="196"/>
      <c r="AH233" s="186">
        <f t="shared" si="72"/>
        <v>0</v>
      </c>
      <c r="AI233" s="177"/>
      <c r="AJ233" s="177"/>
      <c r="AK233" s="177"/>
    </row>
    <row r="234" spans="1:37" s="3" customFormat="1">
      <c r="A234" s="18" t="s">
        <v>190</v>
      </c>
      <c r="B234" s="198"/>
      <c r="C234" s="197"/>
      <c r="D234" s="197"/>
      <c r="E234" s="197"/>
      <c r="F234" s="197"/>
      <c r="G234" s="197"/>
      <c r="H234" s="197"/>
      <c r="I234" s="197"/>
      <c r="J234" s="197"/>
      <c r="K234" s="197"/>
      <c r="L234" s="197"/>
      <c r="M234" s="197"/>
      <c r="N234" s="196"/>
      <c r="O234" s="91">
        <f t="shared" si="71"/>
        <v>0</v>
      </c>
      <c r="P234" s="8"/>
      <c r="Q234" s="8"/>
      <c r="R234" s="8"/>
      <c r="S234" s="8"/>
      <c r="T234" s="18" t="s">
        <v>190</v>
      </c>
      <c r="U234" s="198"/>
      <c r="V234" s="197"/>
      <c r="W234" s="197"/>
      <c r="X234" s="197"/>
      <c r="Y234" s="197"/>
      <c r="Z234" s="197"/>
      <c r="AA234" s="197"/>
      <c r="AB234" s="197"/>
      <c r="AC234" s="197"/>
      <c r="AD234" s="197"/>
      <c r="AE234" s="197"/>
      <c r="AF234" s="197"/>
      <c r="AG234" s="196"/>
      <c r="AH234" s="186">
        <f t="shared" si="72"/>
        <v>0</v>
      </c>
      <c r="AI234" s="177"/>
      <c r="AJ234" s="177"/>
      <c r="AK234" s="177"/>
    </row>
    <row r="235" spans="1:37" s="3" customFormat="1">
      <c r="A235" s="18" t="s">
        <v>191</v>
      </c>
      <c r="B235" s="198"/>
      <c r="C235" s="197"/>
      <c r="D235" s="197"/>
      <c r="E235" s="197"/>
      <c r="F235" s="197"/>
      <c r="G235" s="197"/>
      <c r="H235" s="197"/>
      <c r="I235" s="197"/>
      <c r="J235" s="197"/>
      <c r="K235" s="197"/>
      <c r="L235" s="197"/>
      <c r="M235" s="197"/>
      <c r="N235" s="196"/>
      <c r="O235" s="91">
        <f t="shared" si="71"/>
        <v>0</v>
      </c>
      <c r="P235" s="8"/>
      <c r="Q235" s="8"/>
      <c r="R235" s="8"/>
      <c r="S235" s="8"/>
      <c r="T235" s="18" t="s">
        <v>191</v>
      </c>
      <c r="U235" s="198"/>
      <c r="V235" s="197"/>
      <c r="W235" s="197"/>
      <c r="X235" s="197"/>
      <c r="Y235" s="197"/>
      <c r="Z235" s="197"/>
      <c r="AA235" s="197"/>
      <c r="AB235" s="197"/>
      <c r="AC235" s="197"/>
      <c r="AD235" s="197"/>
      <c r="AE235" s="197"/>
      <c r="AF235" s="197"/>
      <c r="AG235" s="196"/>
      <c r="AH235" s="186">
        <f t="shared" si="72"/>
        <v>0</v>
      </c>
      <c r="AI235" s="177"/>
      <c r="AJ235" s="177"/>
      <c r="AK235" s="177"/>
    </row>
    <row r="236" spans="1:37" s="3" customFormat="1">
      <c r="A236" s="18" t="s">
        <v>192</v>
      </c>
      <c r="B236" s="198"/>
      <c r="C236" s="197"/>
      <c r="D236" s="197"/>
      <c r="E236" s="197"/>
      <c r="F236" s="197"/>
      <c r="G236" s="197"/>
      <c r="H236" s="197"/>
      <c r="I236" s="197"/>
      <c r="J236" s="197"/>
      <c r="K236" s="197"/>
      <c r="L236" s="197"/>
      <c r="M236" s="197"/>
      <c r="N236" s="196"/>
      <c r="O236" s="91">
        <f t="shared" si="71"/>
        <v>0</v>
      </c>
      <c r="P236" s="8"/>
      <c r="Q236" s="8"/>
      <c r="R236" s="8"/>
      <c r="S236" s="8"/>
      <c r="T236" s="18" t="s">
        <v>192</v>
      </c>
      <c r="U236" s="198"/>
      <c r="V236" s="197"/>
      <c r="W236" s="197"/>
      <c r="X236" s="197"/>
      <c r="Y236" s="197"/>
      <c r="Z236" s="197"/>
      <c r="AA236" s="197"/>
      <c r="AB236" s="197"/>
      <c r="AC236" s="197"/>
      <c r="AD236" s="197"/>
      <c r="AE236" s="197"/>
      <c r="AF236" s="197"/>
      <c r="AG236" s="196"/>
      <c r="AH236" s="186">
        <f t="shared" si="72"/>
        <v>0</v>
      </c>
      <c r="AI236" s="177"/>
      <c r="AJ236" s="177"/>
      <c r="AK236" s="177"/>
    </row>
    <row r="237" spans="1:37" s="3" customFormat="1">
      <c r="A237" s="18" t="s">
        <v>193</v>
      </c>
      <c r="B237" s="198"/>
      <c r="C237" s="197"/>
      <c r="D237" s="197"/>
      <c r="E237" s="197"/>
      <c r="F237" s="197"/>
      <c r="G237" s="197"/>
      <c r="H237" s="197"/>
      <c r="I237" s="197"/>
      <c r="J237" s="197"/>
      <c r="K237" s="197"/>
      <c r="L237" s="197"/>
      <c r="M237" s="197"/>
      <c r="N237" s="196"/>
      <c r="O237" s="91">
        <f t="shared" si="71"/>
        <v>0</v>
      </c>
      <c r="P237" s="8"/>
      <c r="Q237" s="8"/>
      <c r="R237" s="8"/>
      <c r="S237" s="8"/>
      <c r="T237" s="18" t="s">
        <v>193</v>
      </c>
      <c r="U237" s="198"/>
      <c r="V237" s="197"/>
      <c r="W237" s="197"/>
      <c r="X237" s="197"/>
      <c r="Y237" s="197"/>
      <c r="Z237" s="197"/>
      <c r="AA237" s="197"/>
      <c r="AB237" s="197"/>
      <c r="AC237" s="197"/>
      <c r="AD237" s="197"/>
      <c r="AE237" s="197"/>
      <c r="AF237" s="197"/>
      <c r="AG237" s="196"/>
      <c r="AH237" s="186">
        <f t="shared" si="72"/>
        <v>0</v>
      </c>
      <c r="AI237" s="177"/>
      <c r="AJ237" s="177"/>
      <c r="AK237" s="177"/>
    </row>
    <row r="238" spans="1:37" s="3" customFormat="1">
      <c r="A238" s="18" t="s">
        <v>194</v>
      </c>
      <c r="B238" s="198"/>
      <c r="C238" s="197"/>
      <c r="D238" s="197"/>
      <c r="E238" s="197"/>
      <c r="F238" s="197"/>
      <c r="G238" s="197"/>
      <c r="H238" s="197"/>
      <c r="I238" s="197"/>
      <c r="J238" s="197"/>
      <c r="K238" s="197"/>
      <c r="L238" s="197"/>
      <c r="M238" s="197"/>
      <c r="N238" s="196"/>
      <c r="O238" s="91">
        <f t="shared" si="71"/>
        <v>0</v>
      </c>
      <c r="P238" s="8"/>
      <c r="Q238" s="8"/>
      <c r="R238" s="8"/>
      <c r="S238" s="8"/>
      <c r="T238" s="18" t="s">
        <v>194</v>
      </c>
      <c r="U238" s="198"/>
      <c r="V238" s="197"/>
      <c r="W238" s="197"/>
      <c r="X238" s="197"/>
      <c r="Y238" s="197"/>
      <c r="Z238" s="197"/>
      <c r="AA238" s="197"/>
      <c r="AB238" s="197"/>
      <c r="AC238" s="197"/>
      <c r="AD238" s="197"/>
      <c r="AE238" s="197"/>
      <c r="AF238" s="197"/>
      <c r="AG238" s="196"/>
      <c r="AH238" s="186">
        <f t="shared" si="72"/>
        <v>0</v>
      </c>
      <c r="AI238" s="177"/>
      <c r="AJ238" s="177"/>
      <c r="AK238" s="177"/>
    </row>
    <row r="239" spans="1:37" s="3" customFormat="1" ht="10.15" thickBot="1">
      <c r="A239" s="18" t="s">
        <v>54</v>
      </c>
      <c r="B239" s="198"/>
      <c r="C239" s="197"/>
      <c r="D239" s="197"/>
      <c r="E239" s="197"/>
      <c r="F239" s="197"/>
      <c r="G239" s="197"/>
      <c r="H239" s="197"/>
      <c r="I239" s="197"/>
      <c r="J239" s="197"/>
      <c r="K239" s="197"/>
      <c r="L239" s="197"/>
      <c r="M239" s="197"/>
      <c r="N239" s="196"/>
      <c r="O239" s="91">
        <f t="shared" si="71"/>
        <v>0</v>
      </c>
      <c r="P239" s="8"/>
      <c r="Q239" s="8"/>
      <c r="R239" s="8"/>
      <c r="S239" s="8"/>
      <c r="T239" s="18" t="s">
        <v>54</v>
      </c>
      <c r="U239" s="198"/>
      <c r="V239" s="197"/>
      <c r="W239" s="197"/>
      <c r="X239" s="197"/>
      <c r="Y239" s="197"/>
      <c r="Z239" s="197"/>
      <c r="AA239" s="197"/>
      <c r="AB239" s="197"/>
      <c r="AC239" s="197"/>
      <c r="AD239" s="197"/>
      <c r="AE239" s="197"/>
      <c r="AF239" s="197"/>
      <c r="AG239" s="196"/>
      <c r="AH239" s="186">
        <f t="shared" si="72"/>
        <v>0</v>
      </c>
      <c r="AI239" s="177"/>
      <c r="AJ239" s="177"/>
      <c r="AK239" s="177"/>
    </row>
    <row r="240" spans="1:37" s="3" customFormat="1" ht="10.15" thickBot="1">
      <c r="A240" s="19" t="s">
        <v>19</v>
      </c>
      <c r="B240" s="21">
        <f>SUM(B223:B239)</f>
        <v>0</v>
      </c>
      <c r="C240" s="21">
        <f t="shared" ref="C240:N240" si="73">SUM(C223:C239)</f>
        <v>0</v>
      </c>
      <c r="D240" s="21">
        <f t="shared" si="73"/>
        <v>0</v>
      </c>
      <c r="E240" s="21">
        <f t="shared" si="73"/>
        <v>0</v>
      </c>
      <c r="F240" s="21">
        <f t="shared" si="73"/>
        <v>0</v>
      </c>
      <c r="G240" s="21">
        <f t="shared" si="73"/>
        <v>0</v>
      </c>
      <c r="H240" s="21">
        <f t="shared" si="73"/>
        <v>0</v>
      </c>
      <c r="I240" s="21">
        <f t="shared" si="73"/>
        <v>0</v>
      </c>
      <c r="J240" s="21">
        <f t="shared" si="73"/>
        <v>0</v>
      </c>
      <c r="K240" s="21">
        <f t="shared" si="73"/>
        <v>0</v>
      </c>
      <c r="L240" s="21">
        <f t="shared" si="73"/>
        <v>0</v>
      </c>
      <c r="M240" s="21">
        <f t="shared" si="73"/>
        <v>0</v>
      </c>
      <c r="N240" s="21">
        <f t="shared" si="73"/>
        <v>0</v>
      </c>
      <c r="O240" s="21">
        <f>SUM(O223:O239)</f>
        <v>0</v>
      </c>
      <c r="P240" s="8"/>
      <c r="Q240" s="8"/>
      <c r="R240" s="8"/>
      <c r="S240" s="8"/>
      <c r="T240" s="19" t="s">
        <v>19</v>
      </c>
      <c r="U240" s="184">
        <f>SUM(U223:U239)</f>
        <v>0</v>
      </c>
      <c r="V240" s="184">
        <f t="shared" ref="V240:AG240" si="74">SUM(V223:V239)</f>
        <v>0</v>
      </c>
      <c r="W240" s="184">
        <f t="shared" si="74"/>
        <v>0</v>
      </c>
      <c r="X240" s="184">
        <f t="shared" si="74"/>
        <v>0</v>
      </c>
      <c r="Y240" s="184">
        <f t="shared" si="74"/>
        <v>0</v>
      </c>
      <c r="Z240" s="184">
        <f t="shared" si="74"/>
        <v>0</v>
      </c>
      <c r="AA240" s="184">
        <f t="shared" si="74"/>
        <v>0</v>
      </c>
      <c r="AB240" s="184">
        <f t="shared" si="74"/>
        <v>0</v>
      </c>
      <c r="AC240" s="184">
        <f t="shared" si="74"/>
        <v>0</v>
      </c>
      <c r="AD240" s="184">
        <f t="shared" si="74"/>
        <v>0</v>
      </c>
      <c r="AE240" s="184">
        <f t="shared" si="74"/>
        <v>0</v>
      </c>
      <c r="AF240" s="184">
        <f t="shared" si="74"/>
        <v>0</v>
      </c>
      <c r="AG240" s="184">
        <f t="shared" si="74"/>
        <v>0</v>
      </c>
      <c r="AH240" s="184">
        <f>SUM(AH223:AH239)</f>
        <v>0</v>
      </c>
      <c r="AI240" s="177"/>
      <c r="AJ240" s="177"/>
      <c r="AK240" s="177"/>
    </row>
    <row r="241" spans="1:37" s="3" customFormat="1">
      <c r="A241" s="8"/>
      <c r="B241" s="8"/>
      <c r="C241" s="8"/>
      <c r="D241" s="8"/>
      <c r="E241" s="8"/>
      <c r="F241" s="8"/>
      <c r="G241" s="8"/>
      <c r="H241" s="8"/>
      <c r="I241" s="8"/>
      <c r="J241" s="8"/>
      <c r="K241" s="8"/>
      <c r="L241" s="8"/>
      <c r="M241" s="8"/>
      <c r="N241" s="8"/>
      <c r="O241" s="8"/>
      <c r="P241" s="8"/>
      <c r="Q241" s="8"/>
      <c r="R241" s="8"/>
      <c r="S241" s="8"/>
      <c r="T241" s="8"/>
      <c r="U241" s="177"/>
      <c r="V241" s="177"/>
      <c r="W241" s="177"/>
      <c r="X241" s="177"/>
      <c r="Y241" s="177"/>
      <c r="Z241" s="177"/>
      <c r="AA241" s="177"/>
      <c r="AB241" s="177"/>
      <c r="AC241" s="177"/>
      <c r="AD241" s="177"/>
      <c r="AE241" s="177"/>
      <c r="AF241" s="177"/>
      <c r="AG241" s="177"/>
      <c r="AH241" s="177"/>
      <c r="AI241" s="177"/>
      <c r="AJ241" s="177"/>
      <c r="AK241" s="177"/>
    </row>
    <row r="242" spans="1:37" s="3" customFormat="1" ht="15">
      <c r="A242" s="68"/>
      <c r="B242" s="8"/>
      <c r="C242" s="8"/>
      <c r="D242" s="8"/>
      <c r="E242" s="8"/>
      <c r="F242" s="8"/>
      <c r="G242" s="8"/>
      <c r="H242" s="8"/>
      <c r="I242" s="8"/>
      <c r="J242" s="8"/>
      <c r="K242" s="8"/>
      <c r="L242" s="8"/>
      <c r="M242" s="8"/>
      <c r="N242" s="8"/>
      <c r="O242" s="8"/>
      <c r="P242" s="8"/>
      <c r="Q242" s="8"/>
      <c r="R242" s="8"/>
      <c r="S242" s="8"/>
      <c r="T242" s="68"/>
      <c r="U242" s="177"/>
      <c r="V242" s="177"/>
      <c r="W242" s="177"/>
      <c r="X242" s="177"/>
      <c r="Y242" s="177"/>
      <c r="Z242" s="177"/>
      <c r="AA242" s="177"/>
      <c r="AB242" s="177"/>
      <c r="AC242" s="177"/>
      <c r="AD242" s="177"/>
      <c r="AE242" s="177"/>
      <c r="AF242" s="177"/>
      <c r="AG242" s="177"/>
      <c r="AH242" s="177"/>
      <c r="AI242" s="177"/>
      <c r="AJ242" s="177"/>
      <c r="AK242" s="177"/>
    </row>
    <row r="243" spans="1:37" s="3" customFormat="1">
      <c r="A243" s="9" t="s">
        <v>289</v>
      </c>
      <c r="T243" s="9" t="s">
        <v>293</v>
      </c>
      <c r="U243" s="176"/>
      <c r="V243" s="176"/>
      <c r="W243" s="176"/>
      <c r="X243" s="176"/>
      <c r="Y243" s="176"/>
      <c r="Z243" s="176"/>
      <c r="AA243" s="176"/>
      <c r="AB243" s="176"/>
      <c r="AC243" s="176"/>
      <c r="AD243" s="176"/>
      <c r="AE243" s="176"/>
      <c r="AF243" s="176"/>
      <c r="AG243" s="176"/>
      <c r="AH243" s="176"/>
      <c r="AI243" s="176"/>
      <c r="AJ243" s="176"/>
      <c r="AK243" s="176"/>
    </row>
    <row r="244" spans="1:37" ht="11.25" customHeight="1" thickBot="1">
      <c r="A244" s="9"/>
      <c r="B244" s="312" t="s">
        <v>105</v>
      </c>
      <c r="C244" s="313"/>
      <c r="D244" s="313"/>
      <c r="E244" s="313"/>
      <c r="F244" s="313"/>
      <c r="G244" s="313"/>
      <c r="H244" s="313"/>
      <c r="I244" s="313"/>
      <c r="J244" s="313"/>
      <c r="K244" s="313"/>
      <c r="L244" s="313"/>
      <c r="M244" s="313"/>
      <c r="N244" s="313"/>
      <c r="O244" s="313"/>
      <c r="P244" s="3"/>
      <c r="Q244" s="3"/>
      <c r="R244" s="3"/>
      <c r="S244" s="3"/>
      <c r="T244" s="9"/>
      <c r="U244" s="312" t="s">
        <v>105</v>
      </c>
      <c r="V244" s="313"/>
      <c r="W244" s="313"/>
      <c r="X244" s="313"/>
      <c r="Y244" s="313"/>
      <c r="Z244" s="313"/>
      <c r="AA244" s="313"/>
      <c r="AB244" s="313"/>
      <c r="AC244" s="313"/>
      <c r="AD244" s="313"/>
      <c r="AE244" s="313"/>
      <c r="AF244" s="313"/>
      <c r="AG244" s="313"/>
      <c r="AH244" s="313"/>
      <c r="AI244" s="176"/>
      <c r="AJ244" s="176"/>
      <c r="AK244" s="176"/>
    </row>
    <row r="245" spans="1:37" ht="19.899999999999999" thickBot="1">
      <c r="A245" s="63" t="s">
        <v>36</v>
      </c>
      <c r="B245" s="51" t="s">
        <v>93</v>
      </c>
      <c r="C245" s="51" t="s">
        <v>103</v>
      </c>
      <c r="D245" s="51" t="s">
        <v>128</v>
      </c>
      <c r="E245" s="51" t="s">
        <v>127</v>
      </c>
      <c r="F245" s="51" t="s">
        <v>94</v>
      </c>
      <c r="G245" s="51" t="s">
        <v>96</v>
      </c>
      <c r="H245" s="51" t="s">
        <v>129</v>
      </c>
      <c r="I245" s="51" t="s">
        <v>97</v>
      </c>
      <c r="J245" s="51" t="s">
        <v>99</v>
      </c>
      <c r="K245" s="51" t="s">
        <v>100</v>
      </c>
      <c r="L245" s="51" t="s">
        <v>102</v>
      </c>
      <c r="M245" s="51" t="s">
        <v>101</v>
      </c>
      <c r="N245" s="51" t="s">
        <v>54</v>
      </c>
      <c r="O245" s="62" t="s">
        <v>19</v>
      </c>
      <c r="T245" s="63" t="s">
        <v>36</v>
      </c>
      <c r="U245" s="191" t="s">
        <v>93</v>
      </c>
      <c r="V245" s="191" t="s">
        <v>103</v>
      </c>
      <c r="W245" s="191" t="s">
        <v>128</v>
      </c>
      <c r="X245" s="191" t="s">
        <v>127</v>
      </c>
      <c r="Y245" s="191" t="s">
        <v>94</v>
      </c>
      <c r="Z245" s="191" t="s">
        <v>96</v>
      </c>
      <c r="AA245" s="191" t="s">
        <v>129</v>
      </c>
      <c r="AB245" s="191" t="s">
        <v>97</v>
      </c>
      <c r="AC245" s="191" t="s">
        <v>99</v>
      </c>
      <c r="AD245" s="191" t="s">
        <v>100</v>
      </c>
      <c r="AE245" s="191" t="s">
        <v>102</v>
      </c>
      <c r="AF245" s="191" t="s">
        <v>101</v>
      </c>
      <c r="AG245" s="191" t="s">
        <v>54</v>
      </c>
      <c r="AH245" s="193" t="s">
        <v>19</v>
      </c>
      <c r="AI245" s="177"/>
      <c r="AJ245" s="177"/>
      <c r="AK245" s="177"/>
    </row>
    <row r="246" spans="1:37" s="3" customFormat="1">
      <c r="A246" s="17" t="s">
        <v>187</v>
      </c>
      <c r="B246" s="198"/>
      <c r="C246" s="197"/>
      <c r="D246" s="197"/>
      <c r="E246" s="197"/>
      <c r="F246" s="197"/>
      <c r="G246" s="197"/>
      <c r="H246" s="197"/>
      <c r="I246" s="197"/>
      <c r="J246" s="197"/>
      <c r="K246" s="197"/>
      <c r="L246" s="197"/>
      <c r="M246" s="197"/>
      <c r="N246" s="196"/>
      <c r="O246" s="91">
        <f>SUM(B246:N246)</f>
        <v>0</v>
      </c>
      <c r="P246" s="8"/>
      <c r="Q246" s="8"/>
      <c r="R246" s="8"/>
      <c r="S246" s="8"/>
      <c r="T246" s="17" t="s">
        <v>187</v>
      </c>
      <c r="U246" s="198"/>
      <c r="V246" s="197"/>
      <c r="W246" s="197"/>
      <c r="X246" s="197"/>
      <c r="Y246" s="197"/>
      <c r="Z246" s="197"/>
      <c r="AA246" s="197"/>
      <c r="AB246" s="197"/>
      <c r="AC246" s="197"/>
      <c r="AD246" s="197"/>
      <c r="AE246" s="197"/>
      <c r="AF246" s="197"/>
      <c r="AG246" s="196"/>
      <c r="AH246" s="186">
        <f>SUM(U246:AG246)</f>
        <v>0</v>
      </c>
      <c r="AI246" s="177"/>
      <c r="AJ246" s="177"/>
      <c r="AK246" s="177"/>
    </row>
    <row r="247" spans="1:37" s="3" customFormat="1" ht="11.25" customHeight="1">
      <c r="A247" s="18" t="s">
        <v>188</v>
      </c>
      <c r="B247" s="198"/>
      <c r="C247" s="197"/>
      <c r="D247" s="197"/>
      <c r="E247" s="197"/>
      <c r="F247" s="197"/>
      <c r="G247" s="197"/>
      <c r="H247" s="197"/>
      <c r="I247" s="197"/>
      <c r="J247" s="197"/>
      <c r="K247" s="197"/>
      <c r="L247" s="197"/>
      <c r="M247" s="197"/>
      <c r="N247" s="196"/>
      <c r="O247" s="91">
        <f t="shared" ref="O247:O262" si="75">SUM(B247:N247)</f>
        <v>0</v>
      </c>
      <c r="P247" s="8"/>
      <c r="Q247" s="8"/>
      <c r="R247" s="8"/>
      <c r="S247" s="8"/>
      <c r="T247" s="18" t="s">
        <v>188</v>
      </c>
      <c r="U247" s="198"/>
      <c r="V247" s="197"/>
      <c r="W247" s="197"/>
      <c r="X247" s="197"/>
      <c r="Y247" s="197"/>
      <c r="Z247" s="197"/>
      <c r="AA247" s="197"/>
      <c r="AB247" s="197"/>
      <c r="AC247" s="197"/>
      <c r="AD247" s="197"/>
      <c r="AE247" s="197"/>
      <c r="AF247" s="197"/>
      <c r="AG247" s="196"/>
      <c r="AH247" s="186">
        <f t="shared" ref="AH247:AH262" si="76">SUM(U247:AG247)</f>
        <v>0</v>
      </c>
      <c r="AI247" s="177"/>
      <c r="AJ247" s="177"/>
      <c r="AK247" s="177"/>
    </row>
    <row r="248" spans="1:37" s="3" customFormat="1">
      <c r="A248" s="18" t="s">
        <v>196</v>
      </c>
      <c r="B248" s="198"/>
      <c r="C248" s="197"/>
      <c r="D248" s="197"/>
      <c r="E248" s="197"/>
      <c r="F248" s="197"/>
      <c r="G248" s="197"/>
      <c r="H248" s="197"/>
      <c r="I248" s="197"/>
      <c r="J248" s="197"/>
      <c r="K248" s="197"/>
      <c r="L248" s="197"/>
      <c r="M248" s="197"/>
      <c r="N248" s="196"/>
      <c r="O248" s="91">
        <f t="shared" si="75"/>
        <v>0</v>
      </c>
      <c r="P248" s="8"/>
      <c r="Q248" s="8"/>
      <c r="R248" s="8"/>
      <c r="S248" s="8"/>
      <c r="T248" s="18" t="s">
        <v>196</v>
      </c>
      <c r="U248" s="198"/>
      <c r="V248" s="197"/>
      <c r="W248" s="197"/>
      <c r="X248" s="197"/>
      <c r="Y248" s="197"/>
      <c r="Z248" s="197"/>
      <c r="AA248" s="197"/>
      <c r="AB248" s="197"/>
      <c r="AC248" s="197"/>
      <c r="AD248" s="197"/>
      <c r="AE248" s="197"/>
      <c r="AF248" s="197"/>
      <c r="AG248" s="196"/>
      <c r="AH248" s="186">
        <f t="shared" si="76"/>
        <v>0</v>
      </c>
      <c r="AI248" s="177"/>
      <c r="AJ248" s="177"/>
      <c r="AK248" s="177"/>
    </row>
    <row r="249" spans="1:37" s="3" customFormat="1">
      <c r="A249" s="18" t="s">
        <v>197</v>
      </c>
      <c r="B249" s="198"/>
      <c r="C249" s="197"/>
      <c r="D249" s="197"/>
      <c r="E249" s="197"/>
      <c r="F249" s="197"/>
      <c r="G249" s="197"/>
      <c r="H249" s="197"/>
      <c r="I249" s="197"/>
      <c r="J249" s="197"/>
      <c r="K249" s="197"/>
      <c r="L249" s="197"/>
      <c r="M249" s="197"/>
      <c r="N249" s="196"/>
      <c r="O249" s="91">
        <f t="shared" si="75"/>
        <v>0</v>
      </c>
      <c r="T249" s="18" t="s">
        <v>197</v>
      </c>
      <c r="U249" s="198"/>
      <c r="V249" s="197"/>
      <c r="W249" s="197"/>
      <c r="X249" s="197"/>
      <c r="Y249" s="197"/>
      <c r="Z249" s="197"/>
      <c r="AA249" s="197"/>
      <c r="AB249" s="197"/>
      <c r="AC249" s="197"/>
      <c r="AD249" s="197"/>
      <c r="AE249" s="197"/>
      <c r="AF249" s="197"/>
      <c r="AG249" s="196"/>
      <c r="AH249" s="186">
        <f t="shared" si="76"/>
        <v>0</v>
      </c>
      <c r="AI249" s="176"/>
      <c r="AJ249" s="176"/>
      <c r="AK249" s="176"/>
    </row>
    <row r="250" spans="1:37" s="3" customFormat="1">
      <c r="A250" s="18" t="s">
        <v>195</v>
      </c>
      <c r="B250" s="198"/>
      <c r="C250" s="197"/>
      <c r="D250" s="197"/>
      <c r="E250" s="197"/>
      <c r="F250" s="197"/>
      <c r="G250" s="197"/>
      <c r="H250" s="197"/>
      <c r="I250" s="197"/>
      <c r="J250" s="197"/>
      <c r="K250" s="197"/>
      <c r="L250" s="197"/>
      <c r="M250" s="197"/>
      <c r="N250" s="196"/>
      <c r="O250" s="91">
        <f t="shared" si="75"/>
        <v>0</v>
      </c>
      <c r="T250" s="18" t="s">
        <v>195</v>
      </c>
      <c r="U250" s="198"/>
      <c r="V250" s="197"/>
      <c r="W250" s="197"/>
      <c r="X250" s="197"/>
      <c r="Y250" s="197"/>
      <c r="Z250" s="197"/>
      <c r="AA250" s="197"/>
      <c r="AB250" s="197"/>
      <c r="AC250" s="197"/>
      <c r="AD250" s="197"/>
      <c r="AE250" s="197"/>
      <c r="AF250" s="197"/>
      <c r="AG250" s="196"/>
      <c r="AH250" s="186">
        <f t="shared" si="76"/>
        <v>0</v>
      </c>
      <c r="AI250" s="176"/>
      <c r="AJ250" s="176"/>
      <c r="AK250" s="176"/>
    </row>
    <row r="251" spans="1:37" s="3" customFormat="1">
      <c r="A251" s="18" t="s">
        <v>198</v>
      </c>
      <c r="B251" s="198"/>
      <c r="C251" s="197"/>
      <c r="D251" s="197"/>
      <c r="E251" s="197"/>
      <c r="F251" s="197"/>
      <c r="G251" s="197"/>
      <c r="H251" s="197"/>
      <c r="I251" s="197"/>
      <c r="J251" s="197"/>
      <c r="K251" s="197"/>
      <c r="L251" s="197"/>
      <c r="M251" s="197"/>
      <c r="N251" s="196"/>
      <c r="O251" s="91">
        <f t="shared" si="75"/>
        <v>0</v>
      </c>
      <c r="T251" s="18" t="s">
        <v>198</v>
      </c>
      <c r="U251" s="198"/>
      <c r="V251" s="197"/>
      <c r="W251" s="197"/>
      <c r="X251" s="197"/>
      <c r="Y251" s="197"/>
      <c r="Z251" s="197"/>
      <c r="AA251" s="197"/>
      <c r="AB251" s="197"/>
      <c r="AC251" s="197"/>
      <c r="AD251" s="197"/>
      <c r="AE251" s="197"/>
      <c r="AF251" s="197"/>
      <c r="AG251" s="196"/>
      <c r="AH251" s="186">
        <f t="shared" si="76"/>
        <v>0</v>
      </c>
      <c r="AI251" s="176"/>
      <c r="AJ251" s="176"/>
      <c r="AK251" s="176"/>
    </row>
    <row r="252" spans="1:37" s="3" customFormat="1">
      <c r="A252" s="18" t="s">
        <v>199</v>
      </c>
      <c r="B252" s="198"/>
      <c r="C252" s="197"/>
      <c r="D252" s="197"/>
      <c r="E252" s="197"/>
      <c r="F252" s="197"/>
      <c r="G252" s="197"/>
      <c r="H252" s="197"/>
      <c r="I252" s="197"/>
      <c r="J252" s="197"/>
      <c r="K252" s="197"/>
      <c r="L252" s="197"/>
      <c r="M252" s="197"/>
      <c r="N252" s="196"/>
      <c r="O252" s="91">
        <f t="shared" si="75"/>
        <v>0</v>
      </c>
      <c r="T252" s="18" t="s">
        <v>199</v>
      </c>
      <c r="U252" s="198"/>
      <c r="V252" s="197"/>
      <c r="W252" s="197"/>
      <c r="X252" s="197"/>
      <c r="Y252" s="197"/>
      <c r="Z252" s="197"/>
      <c r="AA252" s="197"/>
      <c r="AB252" s="197"/>
      <c r="AC252" s="197"/>
      <c r="AD252" s="197"/>
      <c r="AE252" s="197"/>
      <c r="AF252" s="197"/>
      <c r="AG252" s="196"/>
      <c r="AH252" s="186">
        <f t="shared" si="76"/>
        <v>0</v>
      </c>
      <c r="AI252" s="176"/>
      <c r="AJ252" s="176"/>
      <c r="AK252" s="176"/>
    </row>
    <row r="253" spans="1:37" s="3" customFormat="1">
      <c r="A253" s="18" t="s">
        <v>200</v>
      </c>
      <c r="B253" s="198"/>
      <c r="C253" s="197"/>
      <c r="D253" s="197"/>
      <c r="E253" s="197"/>
      <c r="F253" s="197"/>
      <c r="G253" s="197"/>
      <c r="H253" s="197"/>
      <c r="I253" s="197"/>
      <c r="J253" s="197"/>
      <c r="K253" s="197"/>
      <c r="L253" s="197"/>
      <c r="M253" s="197"/>
      <c r="N253" s="196"/>
      <c r="O253" s="91">
        <f t="shared" si="75"/>
        <v>0</v>
      </c>
      <c r="P253" s="8"/>
      <c r="Q253" s="8"/>
      <c r="R253" s="8"/>
      <c r="S253" s="8"/>
      <c r="T253" s="18" t="s">
        <v>200</v>
      </c>
      <c r="U253" s="198"/>
      <c r="V253" s="197"/>
      <c r="W253" s="197"/>
      <c r="X253" s="197"/>
      <c r="Y253" s="197"/>
      <c r="Z253" s="197"/>
      <c r="AA253" s="197"/>
      <c r="AB253" s="197"/>
      <c r="AC253" s="197"/>
      <c r="AD253" s="197"/>
      <c r="AE253" s="197"/>
      <c r="AF253" s="197"/>
      <c r="AG253" s="196"/>
      <c r="AH253" s="186">
        <f t="shared" si="76"/>
        <v>0</v>
      </c>
      <c r="AI253" s="177"/>
      <c r="AJ253" s="177"/>
      <c r="AK253" s="177"/>
    </row>
    <row r="254" spans="1:37" s="3" customFormat="1">
      <c r="A254" s="18" t="s">
        <v>201</v>
      </c>
      <c r="B254" s="198"/>
      <c r="C254" s="197"/>
      <c r="D254" s="197"/>
      <c r="E254" s="197"/>
      <c r="F254" s="197"/>
      <c r="G254" s="197"/>
      <c r="H254" s="197"/>
      <c r="I254" s="197"/>
      <c r="J254" s="197"/>
      <c r="K254" s="197"/>
      <c r="L254" s="197"/>
      <c r="M254" s="197"/>
      <c r="N254" s="196"/>
      <c r="O254" s="91">
        <f t="shared" si="75"/>
        <v>0</v>
      </c>
      <c r="P254" s="8"/>
      <c r="Q254" s="8"/>
      <c r="R254" s="8"/>
      <c r="S254" s="8"/>
      <c r="T254" s="18" t="s">
        <v>201</v>
      </c>
      <c r="U254" s="198"/>
      <c r="V254" s="197"/>
      <c r="W254" s="197"/>
      <c r="X254" s="197"/>
      <c r="Y254" s="197"/>
      <c r="Z254" s="197"/>
      <c r="AA254" s="197"/>
      <c r="AB254" s="197"/>
      <c r="AC254" s="197"/>
      <c r="AD254" s="197"/>
      <c r="AE254" s="197"/>
      <c r="AF254" s="197"/>
      <c r="AG254" s="196"/>
      <c r="AH254" s="186">
        <f t="shared" si="76"/>
        <v>0</v>
      </c>
      <c r="AI254" s="177"/>
      <c r="AJ254" s="177"/>
      <c r="AK254" s="177"/>
    </row>
    <row r="255" spans="1:37" s="3" customFormat="1">
      <c r="A255" s="18" t="s">
        <v>202</v>
      </c>
      <c r="B255" s="198"/>
      <c r="C255" s="197"/>
      <c r="D255" s="197"/>
      <c r="E255" s="197"/>
      <c r="F255" s="197"/>
      <c r="G255" s="197"/>
      <c r="H255" s="197"/>
      <c r="I255" s="197"/>
      <c r="J255" s="197"/>
      <c r="K255" s="197"/>
      <c r="L255" s="197"/>
      <c r="M255" s="197"/>
      <c r="N255" s="196"/>
      <c r="O255" s="91">
        <f t="shared" si="75"/>
        <v>0</v>
      </c>
      <c r="P255" s="8"/>
      <c r="Q255" s="8"/>
      <c r="R255" s="8"/>
      <c r="S255" s="8"/>
      <c r="T255" s="18" t="s">
        <v>202</v>
      </c>
      <c r="U255" s="198"/>
      <c r="V255" s="197"/>
      <c r="W255" s="197"/>
      <c r="X255" s="197"/>
      <c r="Y255" s="197"/>
      <c r="Z255" s="197"/>
      <c r="AA255" s="197"/>
      <c r="AB255" s="197"/>
      <c r="AC255" s="197"/>
      <c r="AD255" s="197"/>
      <c r="AE255" s="197"/>
      <c r="AF255" s="197"/>
      <c r="AG255" s="196"/>
      <c r="AH255" s="186">
        <f t="shared" si="76"/>
        <v>0</v>
      </c>
      <c r="AI255" s="177"/>
      <c r="AJ255" s="177"/>
      <c r="AK255" s="177"/>
    </row>
    <row r="256" spans="1:37" s="3" customFormat="1">
      <c r="A256" s="18" t="s">
        <v>189</v>
      </c>
      <c r="B256" s="198"/>
      <c r="C256" s="197"/>
      <c r="D256" s="197"/>
      <c r="E256" s="197"/>
      <c r="F256" s="197"/>
      <c r="G256" s="197"/>
      <c r="H256" s="197"/>
      <c r="I256" s="197"/>
      <c r="J256" s="197"/>
      <c r="K256" s="197"/>
      <c r="L256" s="197"/>
      <c r="M256" s="197"/>
      <c r="N256" s="196"/>
      <c r="O256" s="91">
        <f t="shared" si="75"/>
        <v>0</v>
      </c>
      <c r="P256" s="8"/>
      <c r="Q256" s="8"/>
      <c r="R256" s="8"/>
      <c r="S256" s="8"/>
      <c r="T256" s="18" t="s">
        <v>189</v>
      </c>
      <c r="U256" s="198"/>
      <c r="V256" s="197"/>
      <c r="W256" s="197"/>
      <c r="X256" s="197"/>
      <c r="Y256" s="197"/>
      <c r="Z256" s="197"/>
      <c r="AA256" s="197"/>
      <c r="AB256" s="197"/>
      <c r="AC256" s="197"/>
      <c r="AD256" s="197"/>
      <c r="AE256" s="197"/>
      <c r="AF256" s="197"/>
      <c r="AG256" s="196"/>
      <c r="AH256" s="186">
        <f t="shared" si="76"/>
        <v>0</v>
      </c>
      <c r="AI256" s="177"/>
      <c r="AJ256" s="177"/>
      <c r="AK256" s="177"/>
    </row>
    <row r="257" spans="1:37" s="3" customFormat="1">
      <c r="A257" s="18" t="s">
        <v>190</v>
      </c>
      <c r="B257" s="198"/>
      <c r="C257" s="197"/>
      <c r="D257" s="197"/>
      <c r="E257" s="197"/>
      <c r="F257" s="197"/>
      <c r="G257" s="197"/>
      <c r="H257" s="197"/>
      <c r="I257" s="197"/>
      <c r="J257" s="197"/>
      <c r="K257" s="197"/>
      <c r="L257" s="197"/>
      <c r="M257" s="197"/>
      <c r="N257" s="196"/>
      <c r="O257" s="91">
        <f t="shared" si="75"/>
        <v>0</v>
      </c>
      <c r="P257" s="8"/>
      <c r="Q257" s="8"/>
      <c r="R257" s="8"/>
      <c r="S257" s="8"/>
      <c r="T257" s="18" t="s">
        <v>190</v>
      </c>
      <c r="U257" s="198"/>
      <c r="V257" s="197"/>
      <c r="W257" s="197"/>
      <c r="X257" s="197"/>
      <c r="Y257" s="197"/>
      <c r="Z257" s="197"/>
      <c r="AA257" s="197"/>
      <c r="AB257" s="197"/>
      <c r="AC257" s="197"/>
      <c r="AD257" s="197"/>
      <c r="AE257" s="197"/>
      <c r="AF257" s="197"/>
      <c r="AG257" s="196"/>
      <c r="AH257" s="186">
        <f t="shared" si="76"/>
        <v>0</v>
      </c>
      <c r="AI257" s="177"/>
      <c r="AJ257" s="177"/>
      <c r="AK257" s="177"/>
    </row>
    <row r="258" spans="1:37" s="3" customFormat="1">
      <c r="A258" s="18" t="s">
        <v>191</v>
      </c>
      <c r="B258" s="198"/>
      <c r="C258" s="197"/>
      <c r="D258" s="197"/>
      <c r="E258" s="197"/>
      <c r="F258" s="197"/>
      <c r="G258" s="197"/>
      <c r="H258" s="197"/>
      <c r="I258" s="197"/>
      <c r="J258" s="197"/>
      <c r="K258" s="197"/>
      <c r="L258" s="197"/>
      <c r="M258" s="197"/>
      <c r="N258" s="196"/>
      <c r="O258" s="91">
        <f t="shared" si="75"/>
        <v>0</v>
      </c>
      <c r="P258" s="8"/>
      <c r="Q258" s="8"/>
      <c r="R258" s="8"/>
      <c r="S258" s="8"/>
      <c r="T258" s="18" t="s">
        <v>191</v>
      </c>
      <c r="U258" s="198"/>
      <c r="V258" s="197"/>
      <c r="W258" s="197"/>
      <c r="X258" s="197"/>
      <c r="Y258" s="197"/>
      <c r="Z258" s="197"/>
      <c r="AA258" s="197"/>
      <c r="AB258" s="197"/>
      <c r="AC258" s="197"/>
      <c r="AD258" s="197"/>
      <c r="AE258" s="197"/>
      <c r="AF258" s="197"/>
      <c r="AG258" s="196"/>
      <c r="AH258" s="186">
        <f t="shared" si="76"/>
        <v>0</v>
      </c>
      <c r="AI258" s="177"/>
      <c r="AJ258" s="177"/>
      <c r="AK258" s="177"/>
    </row>
    <row r="259" spans="1:37" s="3" customFormat="1">
      <c r="A259" s="18" t="s">
        <v>192</v>
      </c>
      <c r="B259" s="198"/>
      <c r="C259" s="197"/>
      <c r="D259" s="197"/>
      <c r="E259" s="197"/>
      <c r="F259" s="197"/>
      <c r="G259" s="197"/>
      <c r="H259" s="197"/>
      <c r="I259" s="197"/>
      <c r="J259" s="197"/>
      <c r="K259" s="197"/>
      <c r="L259" s="197"/>
      <c r="M259" s="197"/>
      <c r="N259" s="196"/>
      <c r="O259" s="91">
        <f t="shared" si="75"/>
        <v>0</v>
      </c>
      <c r="P259" s="8"/>
      <c r="Q259" s="8"/>
      <c r="R259" s="8"/>
      <c r="S259" s="8"/>
      <c r="T259" s="18" t="s">
        <v>192</v>
      </c>
      <c r="U259" s="198"/>
      <c r="V259" s="197"/>
      <c r="W259" s="197"/>
      <c r="X259" s="197"/>
      <c r="Y259" s="197"/>
      <c r="Z259" s="197"/>
      <c r="AA259" s="197"/>
      <c r="AB259" s="197"/>
      <c r="AC259" s="197"/>
      <c r="AD259" s="197"/>
      <c r="AE259" s="197"/>
      <c r="AF259" s="197"/>
      <c r="AG259" s="196"/>
      <c r="AH259" s="186">
        <f t="shared" si="76"/>
        <v>0</v>
      </c>
      <c r="AI259" s="177"/>
      <c r="AJ259" s="177"/>
      <c r="AK259" s="177"/>
    </row>
    <row r="260" spans="1:37" s="3" customFormat="1">
      <c r="A260" s="18" t="s">
        <v>193</v>
      </c>
      <c r="B260" s="198"/>
      <c r="C260" s="197"/>
      <c r="D260" s="197"/>
      <c r="E260" s="197"/>
      <c r="F260" s="197"/>
      <c r="G260" s="197"/>
      <c r="H260" s="197"/>
      <c r="I260" s="197"/>
      <c r="J260" s="197"/>
      <c r="K260" s="197"/>
      <c r="L260" s="197"/>
      <c r="M260" s="197"/>
      <c r="N260" s="196"/>
      <c r="O260" s="91">
        <f t="shared" si="75"/>
        <v>0</v>
      </c>
      <c r="P260" s="8"/>
      <c r="Q260" s="8"/>
      <c r="R260" s="8"/>
      <c r="S260" s="8"/>
      <c r="T260" s="18" t="s">
        <v>193</v>
      </c>
      <c r="U260" s="198"/>
      <c r="V260" s="197"/>
      <c r="W260" s="197"/>
      <c r="X260" s="197"/>
      <c r="Y260" s="197"/>
      <c r="Z260" s="197"/>
      <c r="AA260" s="197"/>
      <c r="AB260" s="197"/>
      <c r="AC260" s="197"/>
      <c r="AD260" s="197"/>
      <c r="AE260" s="197"/>
      <c r="AF260" s="197"/>
      <c r="AG260" s="196"/>
      <c r="AH260" s="186">
        <f t="shared" si="76"/>
        <v>0</v>
      </c>
      <c r="AI260" s="177"/>
      <c r="AJ260" s="177"/>
      <c r="AK260" s="177"/>
    </row>
    <row r="261" spans="1:37" s="3" customFormat="1">
      <c r="A261" s="18" t="s">
        <v>194</v>
      </c>
      <c r="B261" s="198"/>
      <c r="C261" s="197"/>
      <c r="D261" s="197"/>
      <c r="E261" s="197"/>
      <c r="F261" s="197"/>
      <c r="G261" s="197"/>
      <c r="H261" s="197"/>
      <c r="I261" s="197"/>
      <c r="J261" s="197"/>
      <c r="K261" s="197"/>
      <c r="L261" s="197"/>
      <c r="M261" s="197"/>
      <c r="N261" s="196"/>
      <c r="O261" s="91">
        <f t="shared" si="75"/>
        <v>0</v>
      </c>
      <c r="P261" s="8"/>
      <c r="Q261" s="8"/>
      <c r="R261" s="8"/>
      <c r="S261" s="8"/>
      <c r="T261" s="18" t="s">
        <v>194</v>
      </c>
      <c r="U261" s="198"/>
      <c r="V261" s="197"/>
      <c r="W261" s="197"/>
      <c r="X261" s="197"/>
      <c r="Y261" s="197"/>
      <c r="Z261" s="197"/>
      <c r="AA261" s="197"/>
      <c r="AB261" s="197"/>
      <c r="AC261" s="197"/>
      <c r="AD261" s="197"/>
      <c r="AE261" s="197"/>
      <c r="AF261" s="197"/>
      <c r="AG261" s="196"/>
      <c r="AH261" s="186">
        <f t="shared" si="76"/>
        <v>0</v>
      </c>
      <c r="AI261" s="177"/>
      <c r="AJ261" s="177"/>
      <c r="AK261" s="177"/>
    </row>
    <row r="262" spans="1:37" s="3" customFormat="1" ht="10.15" thickBot="1">
      <c r="A262" s="18" t="s">
        <v>54</v>
      </c>
      <c r="B262" s="198"/>
      <c r="C262" s="197"/>
      <c r="D262" s="197"/>
      <c r="E262" s="197"/>
      <c r="F262" s="197"/>
      <c r="G262" s="197"/>
      <c r="H262" s="197"/>
      <c r="I262" s="197"/>
      <c r="J262" s="197"/>
      <c r="K262" s="197"/>
      <c r="L262" s="197"/>
      <c r="M262" s="197"/>
      <c r="N262" s="196"/>
      <c r="O262" s="91">
        <f t="shared" si="75"/>
        <v>0</v>
      </c>
      <c r="P262" s="8"/>
      <c r="Q262" s="8"/>
      <c r="R262" s="8"/>
      <c r="S262" s="8"/>
      <c r="T262" s="18" t="s">
        <v>54</v>
      </c>
      <c r="U262" s="198"/>
      <c r="V262" s="197"/>
      <c r="W262" s="197"/>
      <c r="X262" s="197"/>
      <c r="Y262" s="197"/>
      <c r="Z262" s="197"/>
      <c r="AA262" s="197"/>
      <c r="AB262" s="197"/>
      <c r="AC262" s="197"/>
      <c r="AD262" s="197"/>
      <c r="AE262" s="197"/>
      <c r="AF262" s="197"/>
      <c r="AG262" s="196"/>
      <c r="AH262" s="186">
        <f t="shared" si="76"/>
        <v>0</v>
      </c>
      <c r="AI262" s="177"/>
      <c r="AJ262" s="177"/>
      <c r="AK262" s="177"/>
    </row>
    <row r="263" spans="1:37" s="3" customFormat="1" ht="10.15" thickBot="1">
      <c r="A263" s="19" t="s">
        <v>19</v>
      </c>
      <c r="B263" s="21">
        <f>SUM(B246:B262)</f>
        <v>0</v>
      </c>
      <c r="C263" s="21">
        <f t="shared" ref="C263:N263" si="77">SUM(C246:C262)</f>
        <v>0</v>
      </c>
      <c r="D263" s="21">
        <f t="shared" si="77"/>
        <v>0</v>
      </c>
      <c r="E263" s="21">
        <f t="shared" si="77"/>
        <v>0</v>
      </c>
      <c r="F263" s="21">
        <f t="shared" si="77"/>
        <v>0</v>
      </c>
      <c r="G263" s="21">
        <f t="shared" si="77"/>
        <v>0</v>
      </c>
      <c r="H263" s="21">
        <f t="shared" si="77"/>
        <v>0</v>
      </c>
      <c r="I263" s="21">
        <f t="shared" si="77"/>
        <v>0</v>
      </c>
      <c r="J263" s="21">
        <f t="shared" si="77"/>
        <v>0</v>
      </c>
      <c r="K263" s="21">
        <f t="shared" si="77"/>
        <v>0</v>
      </c>
      <c r="L263" s="21">
        <f t="shared" si="77"/>
        <v>0</v>
      </c>
      <c r="M263" s="21">
        <f t="shared" si="77"/>
        <v>0</v>
      </c>
      <c r="N263" s="21">
        <f t="shared" si="77"/>
        <v>0</v>
      </c>
      <c r="O263" s="21">
        <f>SUM(O246:O262)</f>
        <v>0</v>
      </c>
      <c r="P263" s="8"/>
      <c r="Q263" s="8"/>
      <c r="R263" s="8"/>
      <c r="S263" s="8"/>
      <c r="T263" s="19" t="s">
        <v>19</v>
      </c>
      <c r="U263" s="184">
        <f>SUM(U246:U262)</f>
        <v>0</v>
      </c>
      <c r="V263" s="184">
        <f t="shared" ref="V263:AG263" si="78">SUM(V246:V262)</f>
        <v>0</v>
      </c>
      <c r="W263" s="184">
        <f t="shared" si="78"/>
        <v>0</v>
      </c>
      <c r="X263" s="184">
        <f t="shared" si="78"/>
        <v>0</v>
      </c>
      <c r="Y263" s="184">
        <f t="shared" si="78"/>
        <v>0</v>
      </c>
      <c r="Z263" s="184">
        <f t="shared" si="78"/>
        <v>0</v>
      </c>
      <c r="AA263" s="184">
        <f t="shared" si="78"/>
        <v>0</v>
      </c>
      <c r="AB263" s="184">
        <f t="shared" si="78"/>
        <v>0</v>
      </c>
      <c r="AC263" s="184">
        <f t="shared" si="78"/>
        <v>0</v>
      </c>
      <c r="AD263" s="184">
        <f t="shared" si="78"/>
        <v>0</v>
      </c>
      <c r="AE263" s="184">
        <f t="shared" si="78"/>
        <v>0</v>
      </c>
      <c r="AF263" s="184">
        <f t="shared" si="78"/>
        <v>0</v>
      </c>
      <c r="AG263" s="184">
        <f t="shared" si="78"/>
        <v>0</v>
      </c>
      <c r="AH263" s="184">
        <f>SUM(AH246:AH262)</f>
        <v>0</v>
      </c>
      <c r="AI263" s="177"/>
      <c r="AJ263" s="177"/>
      <c r="AK263" s="177"/>
    </row>
    <row r="264" spans="1:37" s="3" customFormat="1" ht="15">
      <c r="A264" s="68"/>
      <c r="B264" s="8"/>
      <c r="C264" s="8"/>
      <c r="D264" s="8"/>
      <c r="E264" s="8"/>
      <c r="F264" s="8"/>
      <c r="G264" s="8"/>
      <c r="H264" s="8"/>
      <c r="I264" s="8"/>
      <c r="J264" s="8"/>
      <c r="K264" s="8"/>
      <c r="L264" s="8"/>
      <c r="M264" s="8"/>
      <c r="N264" s="8"/>
      <c r="O264" s="8"/>
      <c r="P264" s="8"/>
      <c r="Q264" s="8"/>
      <c r="R264" s="8"/>
      <c r="S264" s="8"/>
      <c r="T264" s="68"/>
      <c r="U264" s="177"/>
      <c r="V264" s="177"/>
      <c r="W264" s="177"/>
      <c r="X264" s="177"/>
      <c r="Y264" s="177"/>
      <c r="Z264" s="177"/>
      <c r="AA264" s="177"/>
      <c r="AB264" s="177"/>
      <c r="AC264" s="177"/>
      <c r="AD264" s="177"/>
      <c r="AE264" s="177"/>
      <c r="AF264" s="177"/>
      <c r="AG264" s="177"/>
      <c r="AH264" s="177"/>
      <c r="AI264" s="177"/>
      <c r="AJ264" s="177"/>
      <c r="AK264" s="177"/>
    </row>
    <row r="265" spans="1:37" s="3" customFormat="1" ht="15">
      <c r="A265" s="68"/>
      <c r="B265" s="8"/>
      <c r="C265" s="8"/>
      <c r="D265" s="8"/>
      <c r="E265" s="8"/>
      <c r="F265" s="8"/>
      <c r="G265" s="8"/>
      <c r="H265" s="8"/>
      <c r="I265" s="8"/>
      <c r="J265" s="8"/>
      <c r="K265" s="8"/>
      <c r="L265" s="8"/>
      <c r="M265" s="8"/>
      <c r="N265" s="8"/>
      <c r="O265" s="8"/>
      <c r="P265" s="8"/>
      <c r="Q265" s="8"/>
      <c r="R265" s="8"/>
      <c r="S265" s="8"/>
      <c r="T265" s="68"/>
      <c r="U265" s="177"/>
      <c r="V265" s="177"/>
      <c r="W265" s="177"/>
      <c r="X265" s="177"/>
      <c r="Y265" s="177"/>
      <c r="Z265" s="177"/>
      <c r="AA265" s="177"/>
      <c r="AB265" s="177"/>
      <c r="AC265" s="177"/>
      <c r="AD265" s="177"/>
      <c r="AE265" s="177"/>
      <c r="AF265" s="177"/>
      <c r="AG265" s="177"/>
      <c r="AH265" s="177"/>
      <c r="AI265" s="177"/>
      <c r="AJ265" s="177"/>
      <c r="AK265" s="177"/>
    </row>
    <row r="266" spans="1:37" s="3" customFormat="1">
      <c r="A266" s="9" t="s">
        <v>290</v>
      </c>
      <c r="T266" s="9" t="s">
        <v>291</v>
      </c>
      <c r="U266" s="176"/>
      <c r="V266" s="176"/>
      <c r="W266" s="176"/>
      <c r="X266" s="176"/>
      <c r="Y266" s="176"/>
      <c r="Z266" s="176"/>
      <c r="AA266" s="176"/>
      <c r="AB266" s="176"/>
      <c r="AC266" s="176"/>
      <c r="AD266" s="176"/>
      <c r="AE266" s="176"/>
      <c r="AF266" s="176"/>
      <c r="AG266" s="176"/>
      <c r="AH266" s="176"/>
      <c r="AI266" s="176"/>
      <c r="AJ266" s="176"/>
      <c r="AK266" s="176"/>
    </row>
    <row r="267" spans="1:37" ht="11.25" customHeight="1" thickBot="1">
      <c r="A267" s="9"/>
      <c r="B267" s="312" t="s">
        <v>105</v>
      </c>
      <c r="C267" s="313"/>
      <c r="D267" s="313"/>
      <c r="E267" s="313"/>
      <c r="F267" s="313"/>
      <c r="G267" s="313"/>
      <c r="H267" s="313"/>
      <c r="I267" s="313"/>
      <c r="J267" s="313"/>
      <c r="K267" s="313"/>
      <c r="L267" s="313"/>
      <c r="M267" s="313"/>
      <c r="N267" s="313"/>
      <c r="O267" s="313"/>
      <c r="P267" s="3"/>
      <c r="Q267" s="3"/>
      <c r="R267" s="3"/>
      <c r="S267" s="3"/>
      <c r="T267" s="9"/>
      <c r="U267" s="312" t="s">
        <v>105</v>
      </c>
      <c r="V267" s="313"/>
      <c r="W267" s="313"/>
      <c r="X267" s="313"/>
      <c r="Y267" s="313"/>
      <c r="Z267" s="313"/>
      <c r="AA267" s="313"/>
      <c r="AB267" s="313"/>
      <c r="AC267" s="313"/>
      <c r="AD267" s="313"/>
      <c r="AE267" s="313"/>
      <c r="AF267" s="313"/>
      <c r="AG267" s="313"/>
      <c r="AH267" s="313"/>
      <c r="AI267" s="176"/>
      <c r="AJ267" s="176"/>
      <c r="AK267" s="176"/>
    </row>
    <row r="268" spans="1:37" ht="19.899999999999999" thickBot="1">
      <c r="A268" s="63" t="s">
        <v>36</v>
      </c>
      <c r="B268" s="51" t="s">
        <v>93</v>
      </c>
      <c r="C268" s="51" t="s">
        <v>103</v>
      </c>
      <c r="D268" s="51" t="s">
        <v>128</v>
      </c>
      <c r="E268" s="51" t="s">
        <v>127</v>
      </c>
      <c r="F268" s="51" t="s">
        <v>94</v>
      </c>
      <c r="G268" s="51" t="s">
        <v>96</v>
      </c>
      <c r="H268" s="51" t="s">
        <v>129</v>
      </c>
      <c r="I268" s="51" t="s">
        <v>125</v>
      </c>
      <c r="J268" s="51" t="s">
        <v>99</v>
      </c>
      <c r="K268" s="51" t="s">
        <v>100</v>
      </c>
      <c r="L268" s="51" t="s">
        <v>102</v>
      </c>
      <c r="M268" s="51" t="s">
        <v>101</v>
      </c>
      <c r="N268" s="51" t="s">
        <v>54</v>
      </c>
      <c r="O268" s="62" t="s">
        <v>19</v>
      </c>
      <c r="T268" s="63" t="s">
        <v>36</v>
      </c>
      <c r="U268" s="191" t="s">
        <v>93</v>
      </c>
      <c r="V268" s="191" t="s">
        <v>103</v>
      </c>
      <c r="W268" s="191" t="s">
        <v>128</v>
      </c>
      <c r="X268" s="191" t="s">
        <v>127</v>
      </c>
      <c r="Y268" s="191" t="s">
        <v>94</v>
      </c>
      <c r="Z268" s="191" t="s">
        <v>96</v>
      </c>
      <c r="AA268" s="191" t="s">
        <v>129</v>
      </c>
      <c r="AB268" s="191" t="s">
        <v>125</v>
      </c>
      <c r="AC268" s="191" t="s">
        <v>99</v>
      </c>
      <c r="AD268" s="191" t="s">
        <v>100</v>
      </c>
      <c r="AE268" s="191" t="s">
        <v>102</v>
      </c>
      <c r="AF268" s="191" t="s">
        <v>101</v>
      </c>
      <c r="AG268" s="191" t="s">
        <v>54</v>
      </c>
      <c r="AH268" s="193" t="s">
        <v>19</v>
      </c>
      <c r="AI268" s="177"/>
      <c r="AJ268" s="177"/>
      <c r="AK268" s="177"/>
    </row>
    <row r="269" spans="1:37" s="3" customFormat="1">
      <c r="A269" s="17" t="s">
        <v>187</v>
      </c>
      <c r="B269" s="198"/>
      <c r="C269" s="197"/>
      <c r="D269" s="197"/>
      <c r="E269" s="197"/>
      <c r="F269" s="197"/>
      <c r="G269" s="197"/>
      <c r="H269" s="197"/>
      <c r="I269" s="197"/>
      <c r="J269" s="197"/>
      <c r="K269" s="197"/>
      <c r="L269" s="197"/>
      <c r="M269" s="197"/>
      <c r="N269" s="196"/>
      <c r="O269" s="91">
        <f>SUM(B269:N269)</f>
        <v>0</v>
      </c>
      <c r="P269" s="8"/>
      <c r="Q269" s="8"/>
      <c r="R269" s="8"/>
      <c r="S269" s="8"/>
      <c r="T269" s="17" t="s">
        <v>187</v>
      </c>
      <c r="U269" s="198"/>
      <c r="V269" s="197"/>
      <c r="W269" s="197"/>
      <c r="X269" s="197"/>
      <c r="Y269" s="197"/>
      <c r="Z269" s="197"/>
      <c r="AA269" s="197"/>
      <c r="AB269" s="197"/>
      <c r="AC269" s="197"/>
      <c r="AD269" s="197"/>
      <c r="AE269" s="197"/>
      <c r="AF269" s="197"/>
      <c r="AG269" s="196"/>
      <c r="AH269" s="186">
        <f>SUM(U269:AG269)</f>
        <v>0</v>
      </c>
      <c r="AI269" s="177"/>
      <c r="AJ269" s="177"/>
      <c r="AK269" s="177"/>
    </row>
    <row r="270" spans="1:37" s="3" customFormat="1" ht="11.25" customHeight="1">
      <c r="A270" s="18" t="s">
        <v>188</v>
      </c>
      <c r="B270" s="198"/>
      <c r="C270" s="197"/>
      <c r="D270" s="197"/>
      <c r="E270" s="197"/>
      <c r="F270" s="197"/>
      <c r="G270" s="197"/>
      <c r="H270" s="197"/>
      <c r="I270" s="197"/>
      <c r="J270" s="197"/>
      <c r="K270" s="197"/>
      <c r="L270" s="197"/>
      <c r="M270" s="197"/>
      <c r="N270" s="196"/>
      <c r="O270" s="91">
        <f t="shared" ref="O270:O285" si="79">SUM(B270:N270)</f>
        <v>0</v>
      </c>
      <c r="P270" s="8"/>
      <c r="Q270" s="8"/>
      <c r="R270" s="8"/>
      <c r="S270" s="8"/>
      <c r="T270" s="18" t="s">
        <v>188</v>
      </c>
      <c r="U270" s="198"/>
      <c r="V270" s="197"/>
      <c r="W270" s="197"/>
      <c r="X270" s="197"/>
      <c r="Y270" s="197"/>
      <c r="Z270" s="197"/>
      <c r="AA270" s="197"/>
      <c r="AB270" s="197"/>
      <c r="AC270" s="197"/>
      <c r="AD270" s="197"/>
      <c r="AE270" s="197"/>
      <c r="AF270" s="197"/>
      <c r="AG270" s="196"/>
      <c r="AH270" s="186">
        <f t="shared" ref="AH270:AH285" si="80">SUM(U270:AG270)</f>
        <v>0</v>
      </c>
      <c r="AI270" s="177"/>
      <c r="AJ270" s="177"/>
      <c r="AK270" s="177"/>
    </row>
    <row r="271" spans="1:37" s="3" customFormat="1">
      <c r="A271" s="18" t="s">
        <v>196</v>
      </c>
      <c r="B271" s="198"/>
      <c r="C271" s="197"/>
      <c r="D271" s="197"/>
      <c r="E271" s="197"/>
      <c r="F271" s="197"/>
      <c r="G271" s="197"/>
      <c r="H271" s="197"/>
      <c r="I271" s="197"/>
      <c r="J271" s="197"/>
      <c r="K271" s="197"/>
      <c r="L271" s="197"/>
      <c r="M271" s="197"/>
      <c r="N271" s="196"/>
      <c r="O271" s="91">
        <f t="shared" si="79"/>
        <v>0</v>
      </c>
      <c r="P271" s="8"/>
      <c r="Q271" s="8"/>
      <c r="R271" s="8"/>
      <c r="S271" s="8"/>
      <c r="T271" s="18" t="s">
        <v>196</v>
      </c>
      <c r="U271" s="198"/>
      <c r="V271" s="197"/>
      <c r="W271" s="197"/>
      <c r="X271" s="197"/>
      <c r="Y271" s="197"/>
      <c r="Z271" s="197"/>
      <c r="AA271" s="197"/>
      <c r="AB271" s="197"/>
      <c r="AC271" s="197"/>
      <c r="AD271" s="197"/>
      <c r="AE271" s="197"/>
      <c r="AF271" s="197"/>
      <c r="AG271" s="196"/>
      <c r="AH271" s="186">
        <f t="shared" si="80"/>
        <v>0</v>
      </c>
      <c r="AI271" s="177"/>
      <c r="AJ271" s="177"/>
      <c r="AK271" s="177"/>
    </row>
    <row r="272" spans="1:37" s="3" customFormat="1">
      <c r="A272" s="18" t="s">
        <v>197</v>
      </c>
      <c r="B272" s="198"/>
      <c r="C272" s="197"/>
      <c r="D272" s="197"/>
      <c r="E272" s="197"/>
      <c r="F272" s="197"/>
      <c r="G272" s="197"/>
      <c r="H272" s="197"/>
      <c r="I272" s="197"/>
      <c r="J272" s="197"/>
      <c r="K272" s="197"/>
      <c r="L272" s="197"/>
      <c r="M272" s="197"/>
      <c r="N272" s="196"/>
      <c r="O272" s="91">
        <f t="shared" si="79"/>
        <v>0</v>
      </c>
      <c r="P272" s="8"/>
      <c r="Q272" s="8"/>
      <c r="R272" s="8"/>
      <c r="S272" s="8"/>
      <c r="T272" s="18" t="s">
        <v>197</v>
      </c>
      <c r="U272" s="198"/>
      <c r="V272" s="197"/>
      <c r="W272" s="197"/>
      <c r="X272" s="197"/>
      <c r="Y272" s="197"/>
      <c r="Z272" s="197"/>
      <c r="AA272" s="197"/>
      <c r="AB272" s="197"/>
      <c r="AC272" s="197"/>
      <c r="AD272" s="197"/>
      <c r="AE272" s="197"/>
      <c r="AF272" s="197"/>
      <c r="AG272" s="196"/>
      <c r="AH272" s="186">
        <f t="shared" si="80"/>
        <v>0</v>
      </c>
      <c r="AI272" s="177"/>
      <c r="AJ272" s="177"/>
      <c r="AK272" s="177"/>
    </row>
    <row r="273" spans="1:37" s="3" customFormat="1">
      <c r="A273" s="18" t="s">
        <v>195</v>
      </c>
      <c r="B273" s="198"/>
      <c r="C273" s="197"/>
      <c r="D273" s="197"/>
      <c r="E273" s="197"/>
      <c r="F273" s="197"/>
      <c r="G273" s="197"/>
      <c r="H273" s="197"/>
      <c r="I273" s="197"/>
      <c r="J273" s="197"/>
      <c r="K273" s="197"/>
      <c r="L273" s="197"/>
      <c r="M273" s="197"/>
      <c r="N273" s="196"/>
      <c r="O273" s="91">
        <f t="shared" si="79"/>
        <v>0</v>
      </c>
      <c r="T273" s="18" t="s">
        <v>195</v>
      </c>
      <c r="U273" s="198"/>
      <c r="V273" s="197"/>
      <c r="W273" s="197"/>
      <c r="X273" s="197"/>
      <c r="Y273" s="197"/>
      <c r="Z273" s="197"/>
      <c r="AA273" s="197"/>
      <c r="AB273" s="197"/>
      <c r="AC273" s="197"/>
      <c r="AD273" s="197"/>
      <c r="AE273" s="197"/>
      <c r="AF273" s="197"/>
      <c r="AG273" s="196"/>
      <c r="AH273" s="186">
        <f t="shared" si="80"/>
        <v>0</v>
      </c>
      <c r="AI273" s="176"/>
      <c r="AJ273" s="176"/>
      <c r="AK273" s="176"/>
    </row>
    <row r="274" spans="1:37" s="3" customFormat="1">
      <c r="A274" s="18" t="s">
        <v>198</v>
      </c>
      <c r="B274" s="198"/>
      <c r="C274" s="197"/>
      <c r="D274" s="197"/>
      <c r="E274" s="197"/>
      <c r="F274" s="197"/>
      <c r="G274" s="197"/>
      <c r="H274" s="197"/>
      <c r="I274" s="197"/>
      <c r="J274" s="197"/>
      <c r="K274" s="197"/>
      <c r="L274" s="197"/>
      <c r="M274" s="197"/>
      <c r="N274" s="196"/>
      <c r="O274" s="91">
        <f t="shared" si="79"/>
        <v>0</v>
      </c>
      <c r="T274" s="18" t="s">
        <v>198</v>
      </c>
      <c r="U274" s="198"/>
      <c r="V274" s="197"/>
      <c r="W274" s="197"/>
      <c r="X274" s="197"/>
      <c r="Y274" s="197"/>
      <c r="Z274" s="197"/>
      <c r="AA274" s="197"/>
      <c r="AB274" s="197"/>
      <c r="AC274" s="197"/>
      <c r="AD274" s="197"/>
      <c r="AE274" s="197"/>
      <c r="AF274" s="197"/>
      <c r="AG274" s="196"/>
      <c r="AH274" s="186">
        <f t="shared" si="80"/>
        <v>0</v>
      </c>
      <c r="AI274" s="176"/>
      <c r="AJ274" s="176"/>
      <c r="AK274" s="176"/>
    </row>
    <row r="275" spans="1:37" s="3" customFormat="1">
      <c r="A275" s="18" t="s">
        <v>199</v>
      </c>
      <c r="B275" s="198"/>
      <c r="C275" s="197"/>
      <c r="D275" s="197"/>
      <c r="E275" s="197"/>
      <c r="F275" s="197"/>
      <c r="G275" s="197"/>
      <c r="H275" s="197"/>
      <c r="I275" s="197"/>
      <c r="J275" s="197"/>
      <c r="K275" s="197"/>
      <c r="L275" s="197"/>
      <c r="M275" s="197"/>
      <c r="N275" s="196"/>
      <c r="O275" s="91">
        <f t="shared" si="79"/>
        <v>0</v>
      </c>
      <c r="T275" s="18" t="s">
        <v>199</v>
      </c>
      <c r="U275" s="198"/>
      <c r="V275" s="197"/>
      <c r="W275" s="197"/>
      <c r="X275" s="197"/>
      <c r="Y275" s="197"/>
      <c r="Z275" s="197"/>
      <c r="AA275" s="197"/>
      <c r="AB275" s="197"/>
      <c r="AC275" s="197"/>
      <c r="AD275" s="197"/>
      <c r="AE275" s="197"/>
      <c r="AF275" s="197"/>
      <c r="AG275" s="196"/>
      <c r="AH275" s="186">
        <f t="shared" si="80"/>
        <v>0</v>
      </c>
      <c r="AI275" s="176"/>
      <c r="AJ275" s="176"/>
      <c r="AK275" s="176"/>
    </row>
    <row r="276" spans="1:37" s="3" customFormat="1">
      <c r="A276" s="18" t="s">
        <v>200</v>
      </c>
      <c r="B276" s="198"/>
      <c r="C276" s="197"/>
      <c r="D276" s="197"/>
      <c r="E276" s="197"/>
      <c r="F276" s="197"/>
      <c r="G276" s="197"/>
      <c r="H276" s="197"/>
      <c r="I276" s="197"/>
      <c r="J276" s="197"/>
      <c r="K276" s="197"/>
      <c r="L276" s="197"/>
      <c r="M276" s="197"/>
      <c r="N276" s="196"/>
      <c r="O276" s="91">
        <f t="shared" si="79"/>
        <v>0</v>
      </c>
      <c r="T276" s="18" t="s">
        <v>200</v>
      </c>
      <c r="U276" s="198"/>
      <c r="V276" s="197"/>
      <c r="W276" s="197"/>
      <c r="X276" s="197"/>
      <c r="Y276" s="197"/>
      <c r="Z276" s="197"/>
      <c r="AA276" s="197"/>
      <c r="AB276" s="197"/>
      <c r="AC276" s="197"/>
      <c r="AD276" s="197"/>
      <c r="AE276" s="197"/>
      <c r="AF276" s="197"/>
      <c r="AG276" s="196"/>
      <c r="AH276" s="186">
        <f t="shared" si="80"/>
        <v>0</v>
      </c>
      <c r="AI276" s="176"/>
      <c r="AJ276" s="176"/>
      <c r="AK276" s="176"/>
    </row>
    <row r="277" spans="1:37" s="3" customFormat="1">
      <c r="A277" s="18" t="s">
        <v>201</v>
      </c>
      <c r="B277" s="198"/>
      <c r="C277" s="197"/>
      <c r="D277" s="197"/>
      <c r="E277" s="197"/>
      <c r="F277" s="197"/>
      <c r="G277" s="197"/>
      <c r="H277" s="197"/>
      <c r="I277" s="197"/>
      <c r="J277" s="197"/>
      <c r="K277" s="197"/>
      <c r="L277" s="197"/>
      <c r="M277" s="197"/>
      <c r="N277" s="196"/>
      <c r="O277" s="91">
        <f t="shared" si="79"/>
        <v>0</v>
      </c>
      <c r="P277" s="8"/>
      <c r="Q277" s="8"/>
      <c r="R277" s="8"/>
      <c r="S277" s="8"/>
      <c r="T277" s="18" t="s">
        <v>201</v>
      </c>
      <c r="U277" s="198"/>
      <c r="V277" s="197"/>
      <c r="W277" s="197"/>
      <c r="X277" s="197"/>
      <c r="Y277" s="197"/>
      <c r="Z277" s="197"/>
      <c r="AA277" s="197"/>
      <c r="AB277" s="197"/>
      <c r="AC277" s="197"/>
      <c r="AD277" s="197"/>
      <c r="AE277" s="197"/>
      <c r="AF277" s="197"/>
      <c r="AG277" s="196"/>
      <c r="AH277" s="186">
        <f t="shared" si="80"/>
        <v>0</v>
      </c>
      <c r="AI277" s="177"/>
      <c r="AJ277" s="177"/>
      <c r="AK277" s="177"/>
    </row>
    <row r="278" spans="1:37" s="3" customFormat="1">
      <c r="A278" s="18" t="s">
        <v>202</v>
      </c>
      <c r="B278" s="198"/>
      <c r="C278" s="197"/>
      <c r="D278" s="197"/>
      <c r="E278" s="197"/>
      <c r="F278" s="197"/>
      <c r="G278" s="197"/>
      <c r="H278" s="197"/>
      <c r="I278" s="197"/>
      <c r="J278" s="197"/>
      <c r="K278" s="197"/>
      <c r="L278" s="197"/>
      <c r="M278" s="197"/>
      <c r="N278" s="196"/>
      <c r="O278" s="91">
        <f t="shared" si="79"/>
        <v>0</v>
      </c>
      <c r="P278" s="8"/>
      <c r="Q278" s="8"/>
      <c r="R278" s="8"/>
      <c r="S278" s="8"/>
      <c r="T278" s="18" t="s">
        <v>202</v>
      </c>
      <c r="U278" s="198"/>
      <c r="V278" s="197"/>
      <c r="W278" s="197"/>
      <c r="X278" s="197"/>
      <c r="Y278" s="197"/>
      <c r="Z278" s="197"/>
      <c r="AA278" s="197"/>
      <c r="AB278" s="197"/>
      <c r="AC278" s="197"/>
      <c r="AD278" s="197"/>
      <c r="AE278" s="197"/>
      <c r="AF278" s="197"/>
      <c r="AG278" s="196"/>
      <c r="AH278" s="186">
        <f t="shared" si="80"/>
        <v>0</v>
      </c>
      <c r="AI278" s="177"/>
      <c r="AJ278" s="177"/>
      <c r="AK278" s="177"/>
    </row>
    <row r="279" spans="1:37" s="3" customFormat="1">
      <c r="A279" s="18" t="s">
        <v>189</v>
      </c>
      <c r="B279" s="198"/>
      <c r="C279" s="197"/>
      <c r="D279" s="197"/>
      <c r="E279" s="197"/>
      <c r="F279" s="197"/>
      <c r="G279" s="197"/>
      <c r="H279" s="197"/>
      <c r="I279" s="197"/>
      <c r="J279" s="197"/>
      <c r="K279" s="197"/>
      <c r="L279" s="197"/>
      <c r="M279" s="197"/>
      <c r="N279" s="196"/>
      <c r="O279" s="91">
        <f t="shared" si="79"/>
        <v>0</v>
      </c>
      <c r="P279" s="8"/>
      <c r="Q279" s="8"/>
      <c r="R279" s="8"/>
      <c r="S279" s="8"/>
      <c r="T279" s="18" t="s">
        <v>189</v>
      </c>
      <c r="U279" s="198"/>
      <c r="V279" s="197"/>
      <c r="W279" s="197"/>
      <c r="X279" s="197"/>
      <c r="Y279" s="197"/>
      <c r="Z279" s="197"/>
      <c r="AA279" s="197"/>
      <c r="AB279" s="197"/>
      <c r="AC279" s="197"/>
      <c r="AD279" s="197"/>
      <c r="AE279" s="197"/>
      <c r="AF279" s="197"/>
      <c r="AG279" s="196"/>
      <c r="AH279" s="186">
        <f t="shared" si="80"/>
        <v>0</v>
      </c>
      <c r="AI279" s="177"/>
      <c r="AJ279" s="177"/>
      <c r="AK279" s="177"/>
    </row>
    <row r="280" spans="1:37" s="3" customFormat="1">
      <c r="A280" s="18" t="s">
        <v>190</v>
      </c>
      <c r="B280" s="198"/>
      <c r="C280" s="197"/>
      <c r="D280" s="197"/>
      <c r="E280" s="197"/>
      <c r="F280" s="197"/>
      <c r="G280" s="197"/>
      <c r="H280" s="197"/>
      <c r="I280" s="197"/>
      <c r="J280" s="197"/>
      <c r="K280" s="197"/>
      <c r="L280" s="197"/>
      <c r="M280" s="197"/>
      <c r="N280" s="196"/>
      <c r="O280" s="91">
        <f t="shared" si="79"/>
        <v>0</v>
      </c>
      <c r="P280" s="8"/>
      <c r="Q280" s="8"/>
      <c r="R280" s="8"/>
      <c r="S280" s="8"/>
      <c r="T280" s="18" t="s">
        <v>190</v>
      </c>
      <c r="U280" s="198"/>
      <c r="V280" s="197"/>
      <c r="W280" s="197"/>
      <c r="X280" s="197"/>
      <c r="Y280" s="197"/>
      <c r="Z280" s="197"/>
      <c r="AA280" s="197"/>
      <c r="AB280" s="197"/>
      <c r="AC280" s="197"/>
      <c r="AD280" s="197"/>
      <c r="AE280" s="197"/>
      <c r="AF280" s="197"/>
      <c r="AG280" s="196"/>
      <c r="AH280" s="186">
        <f t="shared" si="80"/>
        <v>0</v>
      </c>
      <c r="AI280" s="177"/>
      <c r="AJ280" s="177"/>
      <c r="AK280" s="177"/>
    </row>
    <row r="281" spans="1:37" s="3" customFormat="1">
      <c r="A281" s="18" t="s">
        <v>191</v>
      </c>
      <c r="B281" s="198"/>
      <c r="C281" s="197"/>
      <c r="D281" s="197"/>
      <c r="E281" s="197"/>
      <c r="F281" s="197"/>
      <c r="G281" s="197"/>
      <c r="H281" s="197"/>
      <c r="I281" s="197"/>
      <c r="J281" s="197"/>
      <c r="K281" s="197"/>
      <c r="L281" s="197"/>
      <c r="M281" s="197"/>
      <c r="N281" s="196"/>
      <c r="O281" s="91">
        <f t="shared" si="79"/>
        <v>0</v>
      </c>
      <c r="P281" s="8"/>
      <c r="Q281" s="8"/>
      <c r="R281" s="8"/>
      <c r="S281" s="8"/>
      <c r="T281" s="18" t="s">
        <v>191</v>
      </c>
      <c r="U281" s="198"/>
      <c r="V281" s="197"/>
      <c r="W281" s="197"/>
      <c r="X281" s="197"/>
      <c r="Y281" s="197"/>
      <c r="Z281" s="197"/>
      <c r="AA281" s="197"/>
      <c r="AB281" s="197"/>
      <c r="AC281" s="197"/>
      <c r="AD281" s="197"/>
      <c r="AE281" s="197"/>
      <c r="AF281" s="197"/>
      <c r="AG281" s="196"/>
      <c r="AH281" s="186">
        <f t="shared" si="80"/>
        <v>0</v>
      </c>
      <c r="AI281" s="177"/>
      <c r="AJ281" s="177"/>
      <c r="AK281" s="177"/>
    </row>
    <row r="282" spans="1:37" s="3" customFormat="1">
      <c r="A282" s="18" t="s">
        <v>192</v>
      </c>
      <c r="B282" s="198"/>
      <c r="C282" s="197"/>
      <c r="D282" s="197"/>
      <c r="E282" s="197"/>
      <c r="F282" s="197"/>
      <c r="G282" s="197"/>
      <c r="H282" s="197"/>
      <c r="I282" s="197"/>
      <c r="J282" s="197"/>
      <c r="K282" s="197"/>
      <c r="L282" s="197"/>
      <c r="M282" s="197"/>
      <c r="N282" s="196"/>
      <c r="O282" s="91">
        <f t="shared" si="79"/>
        <v>0</v>
      </c>
      <c r="P282" s="8"/>
      <c r="Q282" s="8"/>
      <c r="R282" s="8"/>
      <c r="S282" s="8"/>
      <c r="T282" s="18" t="s">
        <v>192</v>
      </c>
      <c r="U282" s="198"/>
      <c r="V282" s="197"/>
      <c r="W282" s="197"/>
      <c r="X282" s="197"/>
      <c r="Y282" s="197"/>
      <c r="Z282" s="197"/>
      <c r="AA282" s="197"/>
      <c r="AB282" s="197"/>
      <c r="AC282" s="197"/>
      <c r="AD282" s="197"/>
      <c r="AE282" s="197"/>
      <c r="AF282" s="197"/>
      <c r="AG282" s="196"/>
      <c r="AH282" s="186">
        <f t="shared" si="80"/>
        <v>0</v>
      </c>
      <c r="AI282" s="177"/>
      <c r="AJ282" s="177"/>
      <c r="AK282" s="177"/>
    </row>
    <row r="283" spans="1:37" s="3" customFormat="1">
      <c r="A283" s="18" t="s">
        <v>193</v>
      </c>
      <c r="B283" s="198"/>
      <c r="C283" s="197"/>
      <c r="D283" s="197"/>
      <c r="E283" s="197"/>
      <c r="F283" s="197"/>
      <c r="G283" s="197"/>
      <c r="H283" s="197"/>
      <c r="I283" s="197"/>
      <c r="J283" s="197"/>
      <c r="K283" s="197"/>
      <c r="L283" s="197"/>
      <c r="M283" s="197"/>
      <c r="N283" s="196"/>
      <c r="O283" s="91">
        <f t="shared" si="79"/>
        <v>0</v>
      </c>
      <c r="P283" s="8"/>
      <c r="Q283" s="8"/>
      <c r="R283" s="8"/>
      <c r="S283" s="8"/>
      <c r="T283" s="18" t="s">
        <v>193</v>
      </c>
      <c r="U283" s="198"/>
      <c r="V283" s="197"/>
      <c r="W283" s="197"/>
      <c r="X283" s="197"/>
      <c r="Y283" s="197"/>
      <c r="Z283" s="197"/>
      <c r="AA283" s="197"/>
      <c r="AB283" s="197"/>
      <c r="AC283" s="197"/>
      <c r="AD283" s="197"/>
      <c r="AE283" s="197"/>
      <c r="AF283" s="197"/>
      <c r="AG283" s="196"/>
      <c r="AH283" s="186">
        <f t="shared" si="80"/>
        <v>0</v>
      </c>
      <c r="AI283" s="177"/>
      <c r="AJ283" s="177"/>
      <c r="AK283" s="177"/>
    </row>
    <row r="284" spans="1:37" s="3" customFormat="1">
      <c r="A284" s="18" t="s">
        <v>194</v>
      </c>
      <c r="B284" s="198"/>
      <c r="C284" s="197"/>
      <c r="D284" s="197"/>
      <c r="E284" s="197"/>
      <c r="F284" s="197"/>
      <c r="G284" s="197"/>
      <c r="H284" s="197"/>
      <c r="I284" s="197"/>
      <c r="J284" s="197"/>
      <c r="K284" s="197"/>
      <c r="L284" s="197"/>
      <c r="M284" s="197"/>
      <c r="N284" s="196"/>
      <c r="O284" s="91">
        <f t="shared" si="79"/>
        <v>0</v>
      </c>
      <c r="P284" s="8"/>
      <c r="Q284" s="8"/>
      <c r="R284" s="8"/>
      <c r="S284" s="8"/>
      <c r="T284" s="18" t="s">
        <v>194</v>
      </c>
      <c r="U284" s="198"/>
      <c r="V284" s="197"/>
      <c r="W284" s="197"/>
      <c r="X284" s="197"/>
      <c r="Y284" s="197"/>
      <c r="Z284" s="197"/>
      <c r="AA284" s="197"/>
      <c r="AB284" s="197"/>
      <c r="AC284" s="197"/>
      <c r="AD284" s="197"/>
      <c r="AE284" s="197"/>
      <c r="AF284" s="197"/>
      <c r="AG284" s="196"/>
      <c r="AH284" s="186">
        <f t="shared" si="80"/>
        <v>0</v>
      </c>
      <c r="AI284" s="177"/>
      <c r="AJ284" s="177"/>
      <c r="AK284" s="177"/>
    </row>
    <row r="285" spans="1:37" s="3" customFormat="1" ht="10.15" thickBot="1">
      <c r="A285" s="18" t="s">
        <v>54</v>
      </c>
      <c r="B285" s="198"/>
      <c r="C285" s="197"/>
      <c r="D285" s="197"/>
      <c r="E285" s="197"/>
      <c r="F285" s="197"/>
      <c r="G285" s="197"/>
      <c r="H285" s="197"/>
      <c r="I285" s="197"/>
      <c r="J285" s="197"/>
      <c r="K285" s="197"/>
      <c r="L285" s="197"/>
      <c r="M285" s="197"/>
      <c r="N285" s="196"/>
      <c r="O285" s="91">
        <f t="shared" si="79"/>
        <v>0</v>
      </c>
      <c r="P285" s="8"/>
      <c r="Q285" s="8"/>
      <c r="R285" s="8"/>
      <c r="S285" s="8"/>
      <c r="T285" s="18" t="s">
        <v>54</v>
      </c>
      <c r="U285" s="198"/>
      <c r="V285" s="197"/>
      <c r="W285" s="197"/>
      <c r="X285" s="197"/>
      <c r="Y285" s="197"/>
      <c r="Z285" s="197"/>
      <c r="AA285" s="197"/>
      <c r="AB285" s="197"/>
      <c r="AC285" s="197"/>
      <c r="AD285" s="197"/>
      <c r="AE285" s="197"/>
      <c r="AF285" s="197"/>
      <c r="AG285" s="196"/>
      <c r="AH285" s="186">
        <f t="shared" si="80"/>
        <v>0</v>
      </c>
      <c r="AI285" s="177"/>
      <c r="AJ285" s="177"/>
      <c r="AK285" s="177"/>
    </row>
    <row r="286" spans="1:37" s="3" customFormat="1" ht="10.15" thickBot="1">
      <c r="A286" s="19" t="s">
        <v>19</v>
      </c>
      <c r="B286" s="21">
        <f>SUM(B269:B285)</f>
        <v>0</v>
      </c>
      <c r="C286" s="21">
        <f t="shared" ref="C286:N286" si="81">SUM(C269:C285)</f>
        <v>0</v>
      </c>
      <c r="D286" s="21">
        <f t="shared" si="81"/>
        <v>0</v>
      </c>
      <c r="E286" s="21">
        <f t="shared" si="81"/>
        <v>0</v>
      </c>
      <c r="F286" s="21">
        <f t="shared" si="81"/>
        <v>0</v>
      </c>
      <c r="G286" s="21">
        <f t="shared" si="81"/>
        <v>0</v>
      </c>
      <c r="H286" s="21">
        <f t="shared" si="81"/>
        <v>0</v>
      </c>
      <c r="I286" s="21">
        <f t="shared" si="81"/>
        <v>0</v>
      </c>
      <c r="J286" s="21">
        <f t="shared" si="81"/>
        <v>0</v>
      </c>
      <c r="K286" s="21">
        <f t="shared" si="81"/>
        <v>0</v>
      </c>
      <c r="L286" s="21">
        <f t="shared" si="81"/>
        <v>0</v>
      </c>
      <c r="M286" s="21">
        <f t="shared" si="81"/>
        <v>0</v>
      </c>
      <c r="N286" s="21">
        <f t="shared" si="81"/>
        <v>0</v>
      </c>
      <c r="O286" s="21">
        <f>SUM(O269:O285)</f>
        <v>0</v>
      </c>
      <c r="P286" s="8"/>
      <c r="Q286" s="8"/>
      <c r="R286" s="8"/>
      <c r="S286" s="8"/>
      <c r="T286" s="19" t="s">
        <v>19</v>
      </c>
      <c r="U286" s="184">
        <f>SUM(U269:U285)</f>
        <v>0</v>
      </c>
      <c r="V286" s="184">
        <f t="shared" ref="V286:AG286" si="82">SUM(V269:V285)</f>
        <v>0</v>
      </c>
      <c r="W286" s="184">
        <f t="shared" si="82"/>
        <v>0</v>
      </c>
      <c r="X286" s="184">
        <f t="shared" si="82"/>
        <v>0</v>
      </c>
      <c r="Y286" s="184">
        <f t="shared" si="82"/>
        <v>0</v>
      </c>
      <c r="Z286" s="184">
        <f t="shared" si="82"/>
        <v>0</v>
      </c>
      <c r="AA286" s="184">
        <f t="shared" si="82"/>
        <v>0</v>
      </c>
      <c r="AB286" s="184">
        <f t="shared" si="82"/>
        <v>0</v>
      </c>
      <c r="AC286" s="184">
        <f t="shared" si="82"/>
        <v>0</v>
      </c>
      <c r="AD286" s="184">
        <f t="shared" si="82"/>
        <v>0</v>
      </c>
      <c r="AE286" s="184">
        <f t="shared" si="82"/>
        <v>0</v>
      </c>
      <c r="AF286" s="184">
        <f t="shared" si="82"/>
        <v>0</v>
      </c>
      <c r="AG286" s="184">
        <f t="shared" si="82"/>
        <v>0</v>
      </c>
      <c r="AH286" s="184">
        <f>SUM(AH269:AH285)</f>
        <v>0</v>
      </c>
      <c r="AI286" s="177"/>
      <c r="AJ286" s="177"/>
      <c r="AK286" s="177"/>
    </row>
    <row r="287" spans="1:37" s="3" customFormat="1">
      <c r="A287" s="8"/>
      <c r="B287" s="8"/>
      <c r="C287" s="8"/>
      <c r="D287" s="8"/>
      <c r="E287" s="8"/>
      <c r="F287" s="8"/>
      <c r="G287" s="8"/>
      <c r="H287" s="8"/>
      <c r="I287" s="8"/>
      <c r="J287" s="8"/>
      <c r="K287" s="8"/>
      <c r="L287" s="8"/>
      <c r="M287" s="8"/>
      <c r="N287" s="8"/>
      <c r="O287" s="8"/>
      <c r="P287" s="8"/>
      <c r="Q287" s="8"/>
      <c r="R287" s="8"/>
      <c r="S287" s="8"/>
      <c r="T287" s="8"/>
      <c r="U287" s="177"/>
      <c r="V287" s="177"/>
      <c r="W287" s="177"/>
      <c r="X287" s="177"/>
      <c r="Y287" s="177"/>
      <c r="Z287" s="177"/>
      <c r="AA287" s="177"/>
      <c r="AB287" s="177"/>
      <c r="AC287" s="177"/>
      <c r="AD287" s="177"/>
      <c r="AE287" s="177"/>
      <c r="AF287" s="177"/>
      <c r="AG287" s="177"/>
      <c r="AH287" s="177"/>
      <c r="AI287" s="177"/>
      <c r="AJ287" s="177"/>
      <c r="AK287" s="177"/>
    </row>
    <row r="288" spans="1:37" s="3" customFormat="1" ht="15">
      <c r="A288" s="68"/>
      <c r="B288" s="8"/>
      <c r="C288" s="8"/>
      <c r="D288" s="8"/>
      <c r="E288" s="8"/>
      <c r="F288" s="8"/>
      <c r="G288" s="8"/>
      <c r="H288" s="8"/>
      <c r="I288" s="8"/>
      <c r="J288" s="8"/>
      <c r="K288" s="8"/>
      <c r="L288" s="8"/>
      <c r="M288" s="8"/>
      <c r="N288" s="8"/>
      <c r="O288" s="8"/>
      <c r="P288" s="8"/>
      <c r="Q288" s="8"/>
      <c r="R288" s="8"/>
      <c r="S288" s="8"/>
      <c r="T288" s="68"/>
      <c r="U288" s="177"/>
      <c r="V288" s="177"/>
      <c r="W288" s="177"/>
      <c r="X288" s="177"/>
      <c r="Y288" s="177"/>
      <c r="Z288" s="177"/>
      <c r="AA288" s="177"/>
      <c r="AB288" s="177"/>
      <c r="AC288" s="177"/>
      <c r="AD288" s="177"/>
      <c r="AE288" s="177"/>
      <c r="AF288" s="177"/>
      <c r="AG288" s="177"/>
      <c r="AH288" s="177"/>
      <c r="AI288" s="177"/>
      <c r="AJ288" s="177"/>
      <c r="AK288" s="177"/>
    </row>
    <row r="289" spans="1:37" s="3" customFormat="1">
      <c r="A289" s="9" t="s">
        <v>232</v>
      </c>
      <c r="T289" s="9" t="s">
        <v>185</v>
      </c>
      <c r="U289" s="176"/>
      <c r="V289" s="176"/>
      <c r="W289" s="176"/>
      <c r="X289" s="176"/>
      <c r="Y289" s="176"/>
      <c r="Z289" s="176"/>
      <c r="AA289" s="176"/>
      <c r="AB289" s="176"/>
      <c r="AC289" s="176"/>
      <c r="AD289" s="176"/>
      <c r="AE289" s="176"/>
      <c r="AF289" s="176"/>
      <c r="AG289" s="176"/>
      <c r="AH289" s="176"/>
      <c r="AI289" s="176"/>
      <c r="AJ289" s="176"/>
      <c r="AK289" s="176"/>
    </row>
    <row r="290" spans="1:37" ht="11.25" customHeight="1" thickBot="1">
      <c r="A290" s="9"/>
      <c r="B290" s="312" t="s">
        <v>105</v>
      </c>
      <c r="C290" s="313"/>
      <c r="D290" s="313"/>
      <c r="E290" s="313"/>
      <c r="F290" s="313"/>
      <c r="G290" s="313"/>
      <c r="H290" s="313"/>
      <c r="I290" s="313"/>
      <c r="J290" s="313"/>
      <c r="K290" s="313"/>
      <c r="L290" s="313"/>
      <c r="M290" s="313"/>
      <c r="N290" s="313"/>
      <c r="O290" s="313"/>
      <c r="P290" s="3"/>
      <c r="Q290" s="3"/>
      <c r="R290" s="3"/>
      <c r="S290" s="3"/>
      <c r="T290" s="9"/>
      <c r="U290" s="312" t="s">
        <v>105</v>
      </c>
      <c r="V290" s="313"/>
      <c r="W290" s="313"/>
      <c r="X290" s="313"/>
      <c r="Y290" s="313"/>
      <c r="Z290" s="313"/>
      <c r="AA290" s="313"/>
      <c r="AB290" s="313"/>
      <c r="AC290" s="313"/>
      <c r="AD290" s="313"/>
      <c r="AE290" s="313"/>
      <c r="AF290" s="313"/>
      <c r="AG290" s="313"/>
      <c r="AH290" s="313"/>
      <c r="AI290" s="176"/>
      <c r="AJ290" s="176"/>
      <c r="AK290" s="176"/>
    </row>
    <row r="291" spans="1:37" ht="19.899999999999999" thickBot="1">
      <c r="A291" s="63" t="s">
        <v>36</v>
      </c>
      <c r="B291" s="51" t="s">
        <v>93</v>
      </c>
      <c r="C291" s="51" t="s">
        <v>103</v>
      </c>
      <c r="D291" s="51" t="s">
        <v>128</v>
      </c>
      <c r="E291" s="51" t="s">
        <v>127</v>
      </c>
      <c r="F291" s="51" t="s">
        <v>94</v>
      </c>
      <c r="G291" s="51" t="s">
        <v>96</v>
      </c>
      <c r="H291" s="51" t="s">
        <v>129</v>
      </c>
      <c r="I291" s="51" t="s">
        <v>97</v>
      </c>
      <c r="J291" s="51" t="s">
        <v>99</v>
      </c>
      <c r="K291" s="51" t="s">
        <v>100</v>
      </c>
      <c r="L291" s="51" t="s">
        <v>102</v>
      </c>
      <c r="M291" s="51" t="s">
        <v>101</v>
      </c>
      <c r="N291" s="51" t="s">
        <v>54</v>
      </c>
      <c r="O291" s="62" t="s">
        <v>19</v>
      </c>
      <c r="T291" s="63" t="s">
        <v>36</v>
      </c>
      <c r="U291" s="191" t="s">
        <v>93</v>
      </c>
      <c r="V291" s="191" t="s">
        <v>103</v>
      </c>
      <c r="W291" s="191" t="s">
        <v>128</v>
      </c>
      <c r="X291" s="191" t="s">
        <v>127</v>
      </c>
      <c r="Y291" s="191" t="s">
        <v>94</v>
      </c>
      <c r="Z291" s="191" t="s">
        <v>96</v>
      </c>
      <c r="AA291" s="191" t="s">
        <v>129</v>
      </c>
      <c r="AB291" s="191" t="s">
        <v>97</v>
      </c>
      <c r="AC291" s="191" t="s">
        <v>99</v>
      </c>
      <c r="AD291" s="191" t="s">
        <v>100</v>
      </c>
      <c r="AE291" s="191" t="s">
        <v>102</v>
      </c>
      <c r="AF291" s="191" t="s">
        <v>101</v>
      </c>
      <c r="AG291" s="191" t="s">
        <v>54</v>
      </c>
      <c r="AH291" s="193" t="s">
        <v>19</v>
      </c>
      <c r="AI291" s="177"/>
      <c r="AJ291" s="177"/>
      <c r="AK291" s="177"/>
    </row>
    <row r="292" spans="1:37" s="3" customFormat="1">
      <c r="A292" s="17" t="s">
        <v>187</v>
      </c>
      <c r="B292" s="198"/>
      <c r="C292" s="197"/>
      <c r="D292" s="197"/>
      <c r="E292" s="197"/>
      <c r="F292" s="197"/>
      <c r="G292" s="197"/>
      <c r="H292" s="197"/>
      <c r="I292" s="197"/>
      <c r="J292" s="197"/>
      <c r="K292" s="197"/>
      <c r="L292" s="197"/>
      <c r="M292" s="197"/>
      <c r="N292" s="196"/>
      <c r="O292" s="91">
        <f>SUM(B292:N292)</f>
        <v>0</v>
      </c>
      <c r="P292" s="8"/>
      <c r="Q292" s="8"/>
      <c r="R292" s="8"/>
      <c r="S292" s="8"/>
      <c r="T292" s="17" t="s">
        <v>187</v>
      </c>
      <c r="U292" s="198"/>
      <c r="V292" s="197"/>
      <c r="W292" s="197"/>
      <c r="X292" s="197"/>
      <c r="Y292" s="197"/>
      <c r="Z292" s="197"/>
      <c r="AA292" s="197"/>
      <c r="AB292" s="197"/>
      <c r="AC292" s="197"/>
      <c r="AD292" s="197"/>
      <c r="AE292" s="197"/>
      <c r="AF292" s="197"/>
      <c r="AG292" s="196"/>
      <c r="AH292" s="186">
        <f>SUM(U292:AG292)</f>
        <v>0</v>
      </c>
      <c r="AI292" s="177"/>
      <c r="AJ292" s="177"/>
      <c r="AK292" s="177"/>
    </row>
    <row r="293" spans="1:37" s="3" customFormat="1" ht="11.25" customHeight="1">
      <c r="A293" s="18" t="s">
        <v>188</v>
      </c>
      <c r="B293" s="198"/>
      <c r="C293" s="197"/>
      <c r="D293" s="197"/>
      <c r="E293" s="197"/>
      <c r="F293" s="197"/>
      <c r="G293" s="197"/>
      <c r="H293" s="197"/>
      <c r="I293" s="197"/>
      <c r="J293" s="197"/>
      <c r="K293" s="197"/>
      <c r="L293" s="197"/>
      <c r="M293" s="197"/>
      <c r="N293" s="196"/>
      <c r="O293" s="91">
        <f t="shared" ref="O293:O308" si="83">SUM(B293:N293)</f>
        <v>0</v>
      </c>
      <c r="P293" s="8"/>
      <c r="Q293" s="8"/>
      <c r="R293" s="8"/>
      <c r="S293" s="8"/>
      <c r="T293" s="18" t="s">
        <v>188</v>
      </c>
      <c r="U293" s="198"/>
      <c r="V293" s="197"/>
      <c r="W293" s="197"/>
      <c r="X293" s="197"/>
      <c r="Y293" s="197"/>
      <c r="Z293" s="197"/>
      <c r="AA293" s="197"/>
      <c r="AB293" s="197"/>
      <c r="AC293" s="197"/>
      <c r="AD293" s="197"/>
      <c r="AE293" s="197"/>
      <c r="AF293" s="197"/>
      <c r="AG293" s="196"/>
      <c r="AH293" s="186">
        <f t="shared" ref="AH293:AH308" si="84">SUM(U293:AG293)</f>
        <v>0</v>
      </c>
      <c r="AI293" s="177"/>
      <c r="AJ293" s="177"/>
      <c r="AK293" s="177"/>
    </row>
    <row r="294" spans="1:37" s="3" customFormat="1">
      <c r="A294" s="18" t="s">
        <v>196</v>
      </c>
      <c r="B294" s="198"/>
      <c r="C294" s="197"/>
      <c r="D294" s="197"/>
      <c r="E294" s="197"/>
      <c r="F294" s="197"/>
      <c r="G294" s="197"/>
      <c r="H294" s="197"/>
      <c r="I294" s="197"/>
      <c r="J294" s="197"/>
      <c r="K294" s="197"/>
      <c r="L294" s="197"/>
      <c r="M294" s="197"/>
      <c r="N294" s="196"/>
      <c r="O294" s="91">
        <f t="shared" si="83"/>
        <v>0</v>
      </c>
      <c r="P294" s="8"/>
      <c r="Q294" s="8"/>
      <c r="R294" s="8"/>
      <c r="S294" s="8"/>
      <c r="T294" s="18" t="s">
        <v>196</v>
      </c>
      <c r="U294" s="198"/>
      <c r="V294" s="197"/>
      <c r="W294" s="197"/>
      <c r="X294" s="197"/>
      <c r="Y294" s="197"/>
      <c r="Z294" s="197"/>
      <c r="AA294" s="197"/>
      <c r="AB294" s="197"/>
      <c r="AC294" s="197"/>
      <c r="AD294" s="197"/>
      <c r="AE294" s="197"/>
      <c r="AF294" s="197"/>
      <c r="AG294" s="196"/>
      <c r="AH294" s="186">
        <f t="shared" si="84"/>
        <v>0</v>
      </c>
      <c r="AI294" s="177"/>
      <c r="AJ294" s="177"/>
      <c r="AK294" s="177"/>
    </row>
    <row r="295" spans="1:37" s="3" customFormat="1">
      <c r="A295" s="18" t="s">
        <v>197</v>
      </c>
      <c r="B295" s="198"/>
      <c r="C295" s="197"/>
      <c r="D295" s="197"/>
      <c r="E295" s="197"/>
      <c r="F295" s="197"/>
      <c r="G295" s="197"/>
      <c r="H295" s="197"/>
      <c r="I295" s="197"/>
      <c r="J295" s="197"/>
      <c r="K295" s="197"/>
      <c r="L295" s="197"/>
      <c r="M295" s="197"/>
      <c r="N295" s="196"/>
      <c r="O295" s="91">
        <f t="shared" si="83"/>
        <v>0</v>
      </c>
      <c r="T295" s="18" t="s">
        <v>197</v>
      </c>
      <c r="U295" s="198"/>
      <c r="V295" s="197"/>
      <c r="W295" s="197"/>
      <c r="X295" s="197"/>
      <c r="Y295" s="197"/>
      <c r="Z295" s="197"/>
      <c r="AA295" s="197"/>
      <c r="AB295" s="197"/>
      <c r="AC295" s="197"/>
      <c r="AD295" s="197"/>
      <c r="AE295" s="197"/>
      <c r="AF295" s="197"/>
      <c r="AG295" s="196"/>
      <c r="AH295" s="186">
        <f t="shared" si="84"/>
        <v>0</v>
      </c>
      <c r="AI295" s="176"/>
      <c r="AJ295" s="176"/>
      <c r="AK295" s="176"/>
    </row>
    <row r="296" spans="1:37" s="3" customFormat="1">
      <c r="A296" s="18" t="s">
        <v>195</v>
      </c>
      <c r="B296" s="198"/>
      <c r="C296" s="197"/>
      <c r="D296" s="197"/>
      <c r="E296" s="197"/>
      <c r="F296" s="197"/>
      <c r="G296" s="197"/>
      <c r="H296" s="197"/>
      <c r="I296" s="197"/>
      <c r="J296" s="197"/>
      <c r="K296" s="197"/>
      <c r="L296" s="197"/>
      <c r="M296" s="197"/>
      <c r="N296" s="196"/>
      <c r="O296" s="91">
        <f t="shared" si="83"/>
        <v>0</v>
      </c>
      <c r="T296" s="18" t="s">
        <v>195</v>
      </c>
      <c r="U296" s="198"/>
      <c r="V296" s="197"/>
      <c r="W296" s="197"/>
      <c r="X296" s="197"/>
      <c r="Y296" s="197"/>
      <c r="Z296" s="197"/>
      <c r="AA296" s="197"/>
      <c r="AB296" s="197"/>
      <c r="AC296" s="197"/>
      <c r="AD296" s="197"/>
      <c r="AE296" s="197"/>
      <c r="AF296" s="197"/>
      <c r="AG296" s="196"/>
      <c r="AH296" s="186">
        <f t="shared" si="84"/>
        <v>0</v>
      </c>
      <c r="AI296" s="176"/>
      <c r="AJ296" s="176"/>
      <c r="AK296" s="176"/>
    </row>
    <row r="297" spans="1:37" s="3" customFormat="1">
      <c r="A297" s="18" t="s">
        <v>198</v>
      </c>
      <c r="B297" s="198"/>
      <c r="C297" s="197"/>
      <c r="D297" s="197"/>
      <c r="E297" s="197"/>
      <c r="F297" s="197"/>
      <c r="G297" s="197"/>
      <c r="H297" s="197"/>
      <c r="I297" s="197"/>
      <c r="J297" s="197"/>
      <c r="K297" s="197"/>
      <c r="L297" s="197"/>
      <c r="M297" s="197"/>
      <c r="N297" s="196"/>
      <c r="O297" s="91">
        <f t="shared" si="83"/>
        <v>0</v>
      </c>
      <c r="T297" s="18" t="s">
        <v>198</v>
      </c>
      <c r="U297" s="198"/>
      <c r="V297" s="197"/>
      <c r="W297" s="197"/>
      <c r="X297" s="197"/>
      <c r="Y297" s="197"/>
      <c r="Z297" s="197"/>
      <c r="AA297" s="197"/>
      <c r="AB297" s="197"/>
      <c r="AC297" s="197"/>
      <c r="AD297" s="197"/>
      <c r="AE297" s="197"/>
      <c r="AF297" s="197"/>
      <c r="AG297" s="196"/>
      <c r="AH297" s="186">
        <f t="shared" si="84"/>
        <v>0</v>
      </c>
      <c r="AI297" s="176"/>
      <c r="AJ297" s="176"/>
      <c r="AK297" s="176"/>
    </row>
    <row r="298" spans="1:37" s="3" customFormat="1">
      <c r="A298" s="18" t="s">
        <v>199</v>
      </c>
      <c r="B298" s="198"/>
      <c r="C298" s="197"/>
      <c r="D298" s="197"/>
      <c r="E298" s="197"/>
      <c r="F298" s="197"/>
      <c r="G298" s="197"/>
      <c r="H298" s="197"/>
      <c r="I298" s="197"/>
      <c r="J298" s="197"/>
      <c r="K298" s="197"/>
      <c r="L298" s="197"/>
      <c r="M298" s="197"/>
      <c r="N298" s="196"/>
      <c r="O298" s="91">
        <f t="shared" si="83"/>
        <v>0</v>
      </c>
      <c r="T298" s="18" t="s">
        <v>199</v>
      </c>
      <c r="U298" s="198"/>
      <c r="V298" s="197"/>
      <c r="W298" s="197"/>
      <c r="X298" s="197"/>
      <c r="Y298" s="197"/>
      <c r="Z298" s="197"/>
      <c r="AA298" s="197"/>
      <c r="AB298" s="197"/>
      <c r="AC298" s="197"/>
      <c r="AD298" s="197"/>
      <c r="AE298" s="197"/>
      <c r="AF298" s="197"/>
      <c r="AG298" s="196"/>
      <c r="AH298" s="186">
        <f t="shared" si="84"/>
        <v>0</v>
      </c>
      <c r="AI298" s="176"/>
      <c r="AJ298" s="176"/>
      <c r="AK298" s="176"/>
    </row>
    <row r="299" spans="1:37" s="3" customFormat="1">
      <c r="A299" s="18" t="s">
        <v>200</v>
      </c>
      <c r="B299" s="198"/>
      <c r="C299" s="197"/>
      <c r="D299" s="197"/>
      <c r="E299" s="197"/>
      <c r="F299" s="197"/>
      <c r="G299" s="197"/>
      <c r="H299" s="197"/>
      <c r="I299" s="197"/>
      <c r="J299" s="197"/>
      <c r="K299" s="197"/>
      <c r="L299" s="197"/>
      <c r="M299" s="197"/>
      <c r="N299" s="196"/>
      <c r="O299" s="91">
        <f t="shared" si="83"/>
        <v>0</v>
      </c>
      <c r="P299" s="8"/>
      <c r="Q299" s="8"/>
      <c r="R299" s="8"/>
      <c r="S299" s="8"/>
      <c r="T299" s="18" t="s">
        <v>200</v>
      </c>
      <c r="U299" s="198"/>
      <c r="V299" s="197"/>
      <c r="W299" s="197"/>
      <c r="X299" s="197"/>
      <c r="Y299" s="197"/>
      <c r="Z299" s="197"/>
      <c r="AA299" s="197"/>
      <c r="AB299" s="197"/>
      <c r="AC299" s="197"/>
      <c r="AD299" s="197"/>
      <c r="AE299" s="197"/>
      <c r="AF299" s="197"/>
      <c r="AG299" s="196"/>
      <c r="AH299" s="186">
        <f t="shared" si="84"/>
        <v>0</v>
      </c>
      <c r="AI299" s="177"/>
      <c r="AJ299" s="177"/>
      <c r="AK299" s="177"/>
    </row>
    <row r="300" spans="1:37" s="3" customFormat="1">
      <c r="A300" s="18" t="s">
        <v>201</v>
      </c>
      <c r="B300" s="198"/>
      <c r="C300" s="197"/>
      <c r="D300" s="197"/>
      <c r="E300" s="197"/>
      <c r="F300" s="197"/>
      <c r="G300" s="197"/>
      <c r="H300" s="197"/>
      <c r="I300" s="197"/>
      <c r="J300" s="197"/>
      <c r="K300" s="197"/>
      <c r="L300" s="197"/>
      <c r="M300" s="197"/>
      <c r="N300" s="196"/>
      <c r="O300" s="91">
        <f t="shared" si="83"/>
        <v>0</v>
      </c>
      <c r="P300" s="8"/>
      <c r="Q300" s="8"/>
      <c r="R300" s="8"/>
      <c r="S300" s="8"/>
      <c r="T300" s="18" t="s">
        <v>201</v>
      </c>
      <c r="U300" s="198"/>
      <c r="V300" s="197"/>
      <c r="W300" s="197"/>
      <c r="X300" s="197"/>
      <c r="Y300" s="197"/>
      <c r="Z300" s="197"/>
      <c r="AA300" s="197"/>
      <c r="AB300" s="197"/>
      <c r="AC300" s="197"/>
      <c r="AD300" s="197"/>
      <c r="AE300" s="197"/>
      <c r="AF300" s="197"/>
      <c r="AG300" s="196"/>
      <c r="AH300" s="186">
        <f t="shared" si="84"/>
        <v>0</v>
      </c>
      <c r="AI300" s="177"/>
      <c r="AJ300" s="177"/>
      <c r="AK300" s="177"/>
    </row>
    <row r="301" spans="1:37" s="3" customFormat="1">
      <c r="A301" s="18" t="s">
        <v>202</v>
      </c>
      <c r="B301" s="198"/>
      <c r="C301" s="197"/>
      <c r="D301" s="197"/>
      <c r="E301" s="197"/>
      <c r="F301" s="197"/>
      <c r="G301" s="197"/>
      <c r="H301" s="197"/>
      <c r="I301" s="197"/>
      <c r="J301" s="197"/>
      <c r="K301" s="197"/>
      <c r="L301" s="197"/>
      <c r="M301" s="197"/>
      <c r="N301" s="196"/>
      <c r="O301" s="91">
        <f t="shared" si="83"/>
        <v>0</v>
      </c>
      <c r="P301" s="8"/>
      <c r="Q301" s="8"/>
      <c r="R301" s="8"/>
      <c r="S301" s="8"/>
      <c r="T301" s="18" t="s">
        <v>202</v>
      </c>
      <c r="U301" s="198"/>
      <c r="V301" s="197"/>
      <c r="W301" s="197"/>
      <c r="X301" s="197"/>
      <c r="Y301" s="197"/>
      <c r="Z301" s="197"/>
      <c r="AA301" s="197"/>
      <c r="AB301" s="197"/>
      <c r="AC301" s="197"/>
      <c r="AD301" s="197"/>
      <c r="AE301" s="197"/>
      <c r="AF301" s="197"/>
      <c r="AG301" s="196"/>
      <c r="AH301" s="186">
        <f t="shared" si="84"/>
        <v>0</v>
      </c>
      <c r="AI301" s="177"/>
      <c r="AJ301" s="177"/>
      <c r="AK301" s="177"/>
    </row>
    <row r="302" spans="1:37" s="3" customFormat="1">
      <c r="A302" s="18" t="s">
        <v>189</v>
      </c>
      <c r="B302" s="198"/>
      <c r="C302" s="197"/>
      <c r="D302" s="197"/>
      <c r="E302" s="197"/>
      <c r="F302" s="197"/>
      <c r="G302" s="197"/>
      <c r="H302" s="197"/>
      <c r="I302" s="197"/>
      <c r="J302" s="197"/>
      <c r="K302" s="197"/>
      <c r="L302" s="197"/>
      <c r="M302" s="197"/>
      <c r="N302" s="196"/>
      <c r="O302" s="91">
        <f t="shared" si="83"/>
        <v>0</v>
      </c>
      <c r="P302" s="8"/>
      <c r="Q302" s="8"/>
      <c r="R302" s="8"/>
      <c r="S302" s="8"/>
      <c r="T302" s="18" t="s">
        <v>189</v>
      </c>
      <c r="U302" s="198"/>
      <c r="V302" s="197"/>
      <c r="W302" s="197"/>
      <c r="X302" s="197"/>
      <c r="Y302" s="197"/>
      <c r="Z302" s="197"/>
      <c r="AA302" s="197"/>
      <c r="AB302" s="197"/>
      <c r="AC302" s="197"/>
      <c r="AD302" s="197"/>
      <c r="AE302" s="197"/>
      <c r="AF302" s="197"/>
      <c r="AG302" s="196"/>
      <c r="AH302" s="186">
        <f t="shared" si="84"/>
        <v>0</v>
      </c>
      <c r="AI302" s="177"/>
      <c r="AJ302" s="177"/>
      <c r="AK302" s="177"/>
    </row>
    <row r="303" spans="1:37" s="3" customFormat="1">
      <c r="A303" s="18" t="s">
        <v>190</v>
      </c>
      <c r="B303" s="198"/>
      <c r="C303" s="197"/>
      <c r="D303" s="197"/>
      <c r="E303" s="197"/>
      <c r="F303" s="197"/>
      <c r="G303" s="197"/>
      <c r="H303" s="197"/>
      <c r="I303" s="197"/>
      <c r="J303" s="197"/>
      <c r="K303" s="197"/>
      <c r="L303" s="197"/>
      <c r="M303" s="197"/>
      <c r="N303" s="196"/>
      <c r="O303" s="91">
        <f t="shared" si="83"/>
        <v>0</v>
      </c>
      <c r="P303" s="8"/>
      <c r="Q303" s="8"/>
      <c r="R303" s="8"/>
      <c r="S303" s="8"/>
      <c r="T303" s="18" t="s">
        <v>190</v>
      </c>
      <c r="U303" s="198"/>
      <c r="V303" s="197"/>
      <c r="W303" s="197"/>
      <c r="X303" s="197"/>
      <c r="Y303" s="197"/>
      <c r="Z303" s="197"/>
      <c r="AA303" s="197"/>
      <c r="AB303" s="197"/>
      <c r="AC303" s="197"/>
      <c r="AD303" s="197"/>
      <c r="AE303" s="197"/>
      <c r="AF303" s="197"/>
      <c r="AG303" s="196"/>
      <c r="AH303" s="186">
        <f t="shared" si="84"/>
        <v>0</v>
      </c>
      <c r="AI303" s="177"/>
      <c r="AJ303" s="177"/>
      <c r="AK303" s="177"/>
    </row>
    <row r="304" spans="1:37" s="3" customFormat="1">
      <c r="A304" s="18" t="s">
        <v>191</v>
      </c>
      <c r="B304" s="198"/>
      <c r="C304" s="197"/>
      <c r="D304" s="197"/>
      <c r="E304" s="197"/>
      <c r="F304" s="197"/>
      <c r="G304" s="197"/>
      <c r="H304" s="197"/>
      <c r="I304" s="197"/>
      <c r="J304" s="197"/>
      <c r="K304" s="197"/>
      <c r="L304" s="197"/>
      <c r="M304" s="197"/>
      <c r="N304" s="196"/>
      <c r="O304" s="91">
        <f t="shared" si="83"/>
        <v>0</v>
      </c>
      <c r="P304" s="8"/>
      <c r="Q304" s="8"/>
      <c r="R304" s="8"/>
      <c r="S304" s="8"/>
      <c r="T304" s="18" t="s">
        <v>191</v>
      </c>
      <c r="U304" s="198"/>
      <c r="V304" s="197"/>
      <c r="W304" s="197"/>
      <c r="X304" s="197"/>
      <c r="Y304" s="197"/>
      <c r="Z304" s="197"/>
      <c r="AA304" s="197"/>
      <c r="AB304" s="197"/>
      <c r="AC304" s="197"/>
      <c r="AD304" s="197"/>
      <c r="AE304" s="197"/>
      <c r="AF304" s="197"/>
      <c r="AG304" s="196"/>
      <c r="AH304" s="186">
        <f t="shared" si="84"/>
        <v>0</v>
      </c>
      <c r="AI304" s="177"/>
      <c r="AJ304" s="177"/>
      <c r="AK304" s="177"/>
    </row>
    <row r="305" spans="1:37" s="3" customFormat="1">
      <c r="A305" s="18" t="s">
        <v>192</v>
      </c>
      <c r="B305" s="198"/>
      <c r="C305" s="197"/>
      <c r="D305" s="197"/>
      <c r="E305" s="197"/>
      <c r="F305" s="197"/>
      <c r="G305" s="197"/>
      <c r="H305" s="197"/>
      <c r="I305" s="197"/>
      <c r="J305" s="197"/>
      <c r="K305" s="197"/>
      <c r="L305" s="197"/>
      <c r="M305" s="197"/>
      <c r="N305" s="196"/>
      <c r="O305" s="91">
        <f t="shared" si="83"/>
        <v>0</v>
      </c>
      <c r="P305" s="8"/>
      <c r="Q305" s="8"/>
      <c r="R305" s="8"/>
      <c r="S305" s="8"/>
      <c r="T305" s="18" t="s">
        <v>192</v>
      </c>
      <c r="U305" s="198"/>
      <c r="V305" s="197"/>
      <c r="W305" s="197"/>
      <c r="X305" s="197"/>
      <c r="Y305" s="197"/>
      <c r="Z305" s="197"/>
      <c r="AA305" s="197"/>
      <c r="AB305" s="197"/>
      <c r="AC305" s="197"/>
      <c r="AD305" s="197"/>
      <c r="AE305" s="197"/>
      <c r="AF305" s="197"/>
      <c r="AG305" s="196"/>
      <c r="AH305" s="186">
        <f t="shared" si="84"/>
        <v>0</v>
      </c>
      <c r="AI305" s="177"/>
      <c r="AJ305" s="177"/>
      <c r="AK305" s="177"/>
    </row>
    <row r="306" spans="1:37" s="3" customFormat="1">
      <c r="A306" s="18" t="s">
        <v>193</v>
      </c>
      <c r="B306" s="198"/>
      <c r="C306" s="197"/>
      <c r="D306" s="197"/>
      <c r="E306" s="197"/>
      <c r="F306" s="197"/>
      <c r="G306" s="197"/>
      <c r="H306" s="197"/>
      <c r="I306" s="197"/>
      <c r="J306" s="197"/>
      <c r="K306" s="197"/>
      <c r="L306" s="197"/>
      <c r="M306" s="197"/>
      <c r="N306" s="196"/>
      <c r="O306" s="91">
        <f t="shared" si="83"/>
        <v>0</v>
      </c>
      <c r="P306" s="8"/>
      <c r="Q306" s="8"/>
      <c r="R306" s="8"/>
      <c r="S306" s="8"/>
      <c r="T306" s="18" t="s">
        <v>193</v>
      </c>
      <c r="U306" s="198"/>
      <c r="V306" s="197"/>
      <c r="W306" s="197"/>
      <c r="X306" s="197"/>
      <c r="Y306" s="197"/>
      <c r="Z306" s="197"/>
      <c r="AA306" s="197"/>
      <c r="AB306" s="197"/>
      <c r="AC306" s="197"/>
      <c r="AD306" s="197"/>
      <c r="AE306" s="197"/>
      <c r="AF306" s="197"/>
      <c r="AG306" s="196"/>
      <c r="AH306" s="186">
        <f t="shared" si="84"/>
        <v>0</v>
      </c>
      <c r="AI306" s="177"/>
      <c r="AJ306" s="177"/>
      <c r="AK306" s="177"/>
    </row>
    <row r="307" spans="1:37" s="3" customFormat="1">
      <c r="A307" s="18" t="s">
        <v>194</v>
      </c>
      <c r="B307" s="198"/>
      <c r="C307" s="197"/>
      <c r="D307" s="197"/>
      <c r="E307" s="197"/>
      <c r="F307" s="197"/>
      <c r="G307" s="197"/>
      <c r="H307" s="197"/>
      <c r="I307" s="197"/>
      <c r="J307" s="197"/>
      <c r="K307" s="197"/>
      <c r="L307" s="197"/>
      <c r="M307" s="197"/>
      <c r="N307" s="196"/>
      <c r="O307" s="91">
        <f t="shared" si="83"/>
        <v>0</v>
      </c>
      <c r="P307" s="8"/>
      <c r="Q307" s="8"/>
      <c r="R307" s="8"/>
      <c r="S307" s="8"/>
      <c r="T307" s="18" t="s">
        <v>194</v>
      </c>
      <c r="U307" s="198"/>
      <c r="V307" s="197"/>
      <c r="W307" s="197"/>
      <c r="X307" s="197"/>
      <c r="Y307" s="197"/>
      <c r="Z307" s="197"/>
      <c r="AA307" s="197"/>
      <c r="AB307" s="197"/>
      <c r="AC307" s="197"/>
      <c r="AD307" s="197"/>
      <c r="AE307" s="197"/>
      <c r="AF307" s="197"/>
      <c r="AG307" s="196"/>
      <c r="AH307" s="186">
        <f t="shared" si="84"/>
        <v>0</v>
      </c>
      <c r="AI307" s="177"/>
      <c r="AJ307" s="177"/>
      <c r="AK307" s="177"/>
    </row>
    <row r="308" spans="1:37" s="3" customFormat="1" ht="10.15" thickBot="1">
      <c r="A308" s="18" t="s">
        <v>54</v>
      </c>
      <c r="B308" s="198"/>
      <c r="C308" s="197"/>
      <c r="D308" s="197"/>
      <c r="E308" s="197"/>
      <c r="F308" s="197"/>
      <c r="G308" s="197"/>
      <c r="H308" s="197"/>
      <c r="I308" s="197"/>
      <c r="J308" s="197"/>
      <c r="K308" s="197"/>
      <c r="L308" s="197"/>
      <c r="M308" s="197"/>
      <c r="N308" s="196"/>
      <c r="O308" s="91">
        <f t="shared" si="83"/>
        <v>0</v>
      </c>
      <c r="P308" s="8"/>
      <c r="Q308" s="8"/>
      <c r="R308" s="8"/>
      <c r="S308" s="8"/>
      <c r="T308" s="18" t="s">
        <v>54</v>
      </c>
      <c r="U308" s="198"/>
      <c r="V308" s="197"/>
      <c r="W308" s="197"/>
      <c r="X308" s="197"/>
      <c r="Y308" s="197"/>
      <c r="Z308" s="197"/>
      <c r="AA308" s="197"/>
      <c r="AB308" s="197"/>
      <c r="AC308" s="197"/>
      <c r="AD308" s="197"/>
      <c r="AE308" s="197"/>
      <c r="AF308" s="197"/>
      <c r="AG308" s="196"/>
      <c r="AH308" s="186">
        <f t="shared" si="84"/>
        <v>0</v>
      </c>
      <c r="AI308" s="177"/>
      <c r="AJ308" s="177"/>
      <c r="AK308" s="177"/>
    </row>
    <row r="309" spans="1:37" s="3" customFormat="1" ht="10.15" thickBot="1">
      <c r="A309" s="19" t="s">
        <v>19</v>
      </c>
      <c r="B309" s="21">
        <f>SUM(B292:B308)</f>
        <v>0</v>
      </c>
      <c r="C309" s="21">
        <f t="shared" ref="C309" si="85">SUM(C292:C308)</f>
        <v>0</v>
      </c>
      <c r="D309" s="21">
        <f t="shared" ref="D309" si="86">SUM(D292:D308)</f>
        <v>0</v>
      </c>
      <c r="E309" s="21">
        <f t="shared" ref="E309" si="87">SUM(E292:E308)</f>
        <v>0</v>
      </c>
      <c r="F309" s="21">
        <f t="shared" ref="F309" si="88">SUM(F292:F308)</f>
        <v>0</v>
      </c>
      <c r="G309" s="21">
        <f t="shared" ref="G309" si="89">SUM(G292:G308)</f>
        <v>0</v>
      </c>
      <c r="H309" s="21">
        <f t="shared" ref="H309" si="90">SUM(H292:H308)</f>
        <v>0</v>
      </c>
      <c r="I309" s="21">
        <f t="shared" ref="I309" si="91">SUM(I292:I308)</f>
        <v>0</v>
      </c>
      <c r="J309" s="21">
        <f t="shared" ref="J309" si="92">SUM(J292:J308)</f>
        <v>0</v>
      </c>
      <c r="K309" s="21">
        <f t="shared" ref="K309" si="93">SUM(K292:K308)</f>
        <v>0</v>
      </c>
      <c r="L309" s="21">
        <f t="shared" ref="L309" si="94">SUM(L292:L308)</f>
        <v>0</v>
      </c>
      <c r="M309" s="21">
        <f t="shared" ref="M309" si="95">SUM(M292:M308)</f>
        <v>0</v>
      </c>
      <c r="N309" s="21">
        <f t="shared" ref="N309" si="96">SUM(N292:N308)</f>
        <v>0</v>
      </c>
      <c r="O309" s="21">
        <f>SUM(O292:O308)</f>
        <v>0</v>
      </c>
      <c r="P309" s="8"/>
      <c r="Q309" s="8"/>
      <c r="R309" s="8"/>
      <c r="S309" s="8"/>
      <c r="T309" s="19" t="s">
        <v>19</v>
      </c>
      <c r="U309" s="184">
        <f>SUM(U292:U308)</f>
        <v>0</v>
      </c>
      <c r="V309" s="184">
        <f t="shared" ref="V309:AG309" si="97">SUM(V292:V308)</f>
        <v>0</v>
      </c>
      <c r="W309" s="184">
        <f t="shared" si="97"/>
        <v>0</v>
      </c>
      <c r="X309" s="184">
        <f t="shared" si="97"/>
        <v>0</v>
      </c>
      <c r="Y309" s="184">
        <f t="shared" si="97"/>
        <v>0</v>
      </c>
      <c r="Z309" s="184">
        <f t="shared" si="97"/>
        <v>0</v>
      </c>
      <c r="AA309" s="184">
        <f t="shared" si="97"/>
        <v>0</v>
      </c>
      <c r="AB309" s="184">
        <f t="shared" si="97"/>
        <v>0</v>
      </c>
      <c r="AC309" s="184">
        <f t="shared" si="97"/>
        <v>0</v>
      </c>
      <c r="AD309" s="184">
        <f t="shared" si="97"/>
        <v>0</v>
      </c>
      <c r="AE309" s="184">
        <f t="shared" si="97"/>
        <v>0</v>
      </c>
      <c r="AF309" s="184">
        <f t="shared" si="97"/>
        <v>0</v>
      </c>
      <c r="AG309" s="184">
        <f t="shared" si="97"/>
        <v>0</v>
      </c>
      <c r="AH309" s="184">
        <f>SUM(AH292:AH308)</f>
        <v>0</v>
      </c>
      <c r="AI309" s="177"/>
      <c r="AJ309" s="177"/>
      <c r="AK309" s="177"/>
    </row>
    <row r="310" spans="1:37" s="3" customFormat="1">
      <c r="A310" s="8"/>
      <c r="B310" s="8"/>
      <c r="C310" s="8"/>
      <c r="D310" s="8"/>
      <c r="E310" s="8"/>
      <c r="F310" s="8"/>
      <c r="G310" s="8"/>
      <c r="H310" s="8"/>
      <c r="I310" s="8"/>
      <c r="J310" s="8"/>
      <c r="K310" s="8"/>
      <c r="L310" s="8"/>
      <c r="M310" s="8"/>
      <c r="N310" s="8"/>
      <c r="O310" s="8"/>
      <c r="P310" s="8"/>
      <c r="Q310" s="8"/>
      <c r="R310" s="8"/>
      <c r="S310" s="8"/>
      <c r="T310" s="8"/>
      <c r="U310" s="177"/>
      <c r="V310" s="177"/>
      <c r="W310" s="177"/>
      <c r="X310" s="177"/>
      <c r="Y310" s="177"/>
      <c r="Z310" s="177"/>
      <c r="AA310" s="177"/>
      <c r="AB310" s="177"/>
      <c r="AC310" s="177"/>
      <c r="AD310" s="177"/>
      <c r="AE310" s="177"/>
      <c r="AF310" s="177"/>
      <c r="AG310" s="177"/>
      <c r="AH310" s="177"/>
      <c r="AI310" s="177"/>
      <c r="AJ310" s="177"/>
      <c r="AK310" s="177"/>
    </row>
    <row r="311" spans="1:37" s="3" customFormat="1" ht="15">
      <c r="A311" s="68"/>
      <c r="B311" s="8"/>
      <c r="C311" s="8"/>
      <c r="D311" s="8"/>
      <c r="E311" s="8"/>
      <c r="F311" s="8"/>
      <c r="G311" s="8"/>
      <c r="H311" s="8"/>
      <c r="I311" s="8"/>
      <c r="J311" s="8"/>
      <c r="K311" s="8"/>
      <c r="L311" s="8"/>
      <c r="M311" s="8"/>
      <c r="N311" s="8"/>
      <c r="O311" s="8"/>
      <c r="P311" s="8"/>
      <c r="Q311" s="8"/>
      <c r="R311" s="8"/>
      <c r="S311" s="8"/>
      <c r="T311" s="68"/>
      <c r="U311" s="177"/>
      <c r="V311" s="177"/>
      <c r="W311" s="177"/>
      <c r="X311" s="177"/>
      <c r="Y311" s="177"/>
      <c r="Z311" s="177"/>
      <c r="AA311" s="177"/>
      <c r="AB311" s="177"/>
      <c r="AC311" s="177"/>
      <c r="AD311" s="177"/>
      <c r="AE311" s="177"/>
      <c r="AF311" s="177"/>
      <c r="AG311" s="177"/>
      <c r="AH311" s="177"/>
      <c r="AI311" s="177"/>
      <c r="AJ311" s="177"/>
      <c r="AK311" s="177"/>
    </row>
    <row r="312" spans="1:37" s="3" customFormat="1">
      <c r="A312" s="9" t="s">
        <v>233</v>
      </c>
      <c r="T312" s="9" t="s">
        <v>186</v>
      </c>
      <c r="U312" s="176"/>
      <c r="V312" s="176"/>
      <c r="W312" s="176"/>
      <c r="X312" s="176"/>
      <c r="Y312" s="176"/>
      <c r="Z312" s="176"/>
      <c r="AA312" s="176"/>
      <c r="AB312" s="176"/>
      <c r="AC312" s="176"/>
      <c r="AD312" s="176"/>
      <c r="AE312" s="176"/>
      <c r="AF312" s="176"/>
      <c r="AG312" s="176"/>
      <c r="AH312" s="176"/>
      <c r="AI312" s="176"/>
      <c r="AJ312" s="176"/>
      <c r="AK312" s="176"/>
    </row>
    <row r="313" spans="1:37" ht="11.25" customHeight="1" thickBot="1">
      <c r="A313" s="9"/>
      <c r="B313" s="312" t="s">
        <v>105</v>
      </c>
      <c r="C313" s="313"/>
      <c r="D313" s="313"/>
      <c r="E313" s="313"/>
      <c r="F313" s="313"/>
      <c r="G313" s="313"/>
      <c r="H313" s="313"/>
      <c r="I313" s="313"/>
      <c r="J313" s="313"/>
      <c r="K313" s="313"/>
      <c r="L313" s="313"/>
      <c r="M313" s="313"/>
      <c r="N313" s="313"/>
      <c r="O313" s="313"/>
      <c r="P313" s="3"/>
      <c r="Q313" s="3"/>
      <c r="R313" s="3"/>
      <c r="S313" s="3"/>
      <c r="T313" s="9"/>
      <c r="U313" s="312" t="s">
        <v>105</v>
      </c>
      <c r="V313" s="313"/>
      <c r="W313" s="313"/>
      <c r="X313" s="313"/>
      <c r="Y313" s="313"/>
      <c r="Z313" s="313"/>
      <c r="AA313" s="313"/>
      <c r="AB313" s="313"/>
      <c r="AC313" s="313"/>
      <c r="AD313" s="313"/>
      <c r="AE313" s="313"/>
      <c r="AF313" s="313"/>
      <c r="AG313" s="313"/>
      <c r="AH313" s="313"/>
      <c r="AI313" s="176"/>
      <c r="AJ313" s="176"/>
      <c r="AK313" s="176"/>
    </row>
    <row r="314" spans="1:37" ht="19.899999999999999" thickBot="1">
      <c r="A314" s="63" t="s">
        <v>36</v>
      </c>
      <c r="B314" s="51" t="s">
        <v>93</v>
      </c>
      <c r="C314" s="51" t="s">
        <v>103</v>
      </c>
      <c r="D314" s="51" t="s">
        <v>128</v>
      </c>
      <c r="E314" s="51" t="s">
        <v>127</v>
      </c>
      <c r="F314" s="51" t="s">
        <v>94</v>
      </c>
      <c r="G314" s="51" t="s">
        <v>96</v>
      </c>
      <c r="H314" s="51" t="s">
        <v>129</v>
      </c>
      <c r="I314" s="51" t="s">
        <v>97</v>
      </c>
      <c r="J314" s="51" t="s">
        <v>99</v>
      </c>
      <c r="K314" s="51" t="s">
        <v>100</v>
      </c>
      <c r="L314" s="51" t="s">
        <v>102</v>
      </c>
      <c r="M314" s="51" t="s">
        <v>101</v>
      </c>
      <c r="N314" s="51" t="s">
        <v>54</v>
      </c>
      <c r="O314" s="62" t="s">
        <v>19</v>
      </c>
      <c r="T314" s="63" t="s">
        <v>36</v>
      </c>
      <c r="U314" s="191" t="s">
        <v>93</v>
      </c>
      <c r="V314" s="191" t="s">
        <v>103</v>
      </c>
      <c r="W314" s="191" t="s">
        <v>128</v>
      </c>
      <c r="X314" s="191" t="s">
        <v>127</v>
      </c>
      <c r="Y314" s="191" t="s">
        <v>94</v>
      </c>
      <c r="Z314" s="191" t="s">
        <v>96</v>
      </c>
      <c r="AA314" s="191" t="s">
        <v>129</v>
      </c>
      <c r="AB314" s="191" t="s">
        <v>97</v>
      </c>
      <c r="AC314" s="191" t="s">
        <v>99</v>
      </c>
      <c r="AD314" s="191" t="s">
        <v>100</v>
      </c>
      <c r="AE314" s="191" t="s">
        <v>102</v>
      </c>
      <c r="AF314" s="191" t="s">
        <v>101</v>
      </c>
      <c r="AG314" s="191" t="s">
        <v>54</v>
      </c>
      <c r="AH314" s="193" t="s">
        <v>19</v>
      </c>
      <c r="AI314" s="177"/>
      <c r="AJ314" s="177"/>
      <c r="AK314" s="177"/>
    </row>
    <row r="315" spans="1:37" s="3" customFormat="1">
      <c r="A315" s="17" t="s">
        <v>187</v>
      </c>
      <c r="B315" s="198"/>
      <c r="C315" s="197"/>
      <c r="D315" s="197"/>
      <c r="E315" s="197"/>
      <c r="F315" s="197"/>
      <c r="G315" s="197"/>
      <c r="H315" s="197"/>
      <c r="I315" s="197"/>
      <c r="J315" s="197"/>
      <c r="K315" s="197"/>
      <c r="L315" s="197"/>
      <c r="M315" s="197"/>
      <c r="N315" s="196"/>
      <c r="O315" s="91">
        <f>SUM(B315:N315)</f>
        <v>0</v>
      </c>
      <c r="P315" s="8"/>
      <c r="Q315" s="8"/>
      <c r="R315" s="8"/>
      <c r="S315" s="8"/>
      <c r="T315" s="17" t="s">
        <v>187</v>
      </c>
      <c r="U315" s="198"/>
      <c r="V315" s="197"/>
      <c r="W315" s="197"/>
      <c r="X315" s="197"/>
      <c r="Y315" s="197"/>
      <c r="Z315" s="197"/>
      <c r="AA315" s="197"/>
      <c r="AB315" s="197"/>
      <c r="AC315" s="197"/>
      <c r="AD315" s="197"/>
      <c r="AE315" s="197"/>
      <c r="AF315" s="197"/>
      <c r="AG315" s="196"/>
      <c r="AH315" s="186">
        <f>SUM(U315:AG315)</f>
        <v>0</v>
      </c>
      <c r="AI315" s="177"/>
      <c r="AJ315" s="177"/>
      <c r="AK315" s="177"/>
    </row>
    <row r="316" spans="1:37" s="3" customFormat="1" ht="11.25" customHeight="1">
      <c r="A316" s="18" t="s">
        <v>188</v>
      </c>
      <c r="B316" s="198"/>
      <c r="C316" s="197"/>
      <c r="D316" s="197"/>
      <c r="E316" s="197"/>
      <c r="F316" s="197"/>
      <c r="G316" s="197"/>
      <c r="H316" s="197"/>
      <c r="I316" s="197"/>
      <c r="J316" s="197"/>
      <c r="K316" s="197"/>
      <c r="L316" s="197"/>
      <c r="M316" s="197"/>
      <c r="N316" s="196"/>
      <c r="O316" s="91">
        <f t="shared" ref="O316:O331" si="98">SUM(B316:N316)</f>
        <v>0</v>
      </c>
      <c r="P316" s="8"/>
      <c r="Q316" s="8"/>
      <c r="R316" s="8"/>
      <c r="S316" s="8"/>
      <c r="T316" s="18" t="s">
        <v>188</v>
      </c>
      <c r="U316" s="198"/>
      <c r="V316" s="197"/>
      <c r="W316" s="197"/>
      <c r="X316" s="197"/>
      <c r="Y316" s="197"/>
      <c r="Z316" s="197"/>
      <c r="AA316" s="197"/>
      <c r="AB316" s="197"/>
      <c r="AC316" s="197"/>
      <c r="AD316" s="197"/>
      <c r="AE316" s="197"/>
      <c r="AF316" s="197"/>
      <c r="AG316" s="196"/>
      <c r="AH316" s="186">
        <f t="shared" ref="AH316:AH331" si="99">SUM(U316:AG316)</f>
        <v>0</v>
      </c>
      <c r="AI316" s="177"/>
      <c r="AJ316" s="177"/>
      <c r="AK316" s="177"/>
    </row>
    <row r="317" spans="1:37" s="3" customFormat="1">
      <c r="A317" s="18" t="s">
        <v>196</v>
      </c>
      <c r="B317" s="198"/>
      <c r="C317" s="197"/>
      <c r="D317" s="197"/>
      <c r="E317" s="197"/>
      <c r="F317" s="197"/>
      <c r="G317" s="197"/>
      <c r="H317" s="197"/>
      <c r="I317" s="197"/>
      <c r="J317" s="197"/>
      <c r="K317" s="197"/>
      <c r="L317" s="197"/>
      <c r="M317" s="197"/>
      <c r="N317" s="196"/>
      <c r="O317" s="91">
        <f t="shared" si="98"/>
        <v>0</v>
      </c>
      <c r="P317" s="8"/>
      <c r="Q317" s="8"/>
      <c r="R317" s="8"/>
      <c r="S317" s="8"/>
      <c r="T317" s="18" t="s">
        <v>196</v>
      </c>
      <c r="U317" s="198"/>
      <c r="V317" s="197"/>
      <c r="W317" s="197"/>
      <c r="X317" s="197"/>
      <c r="Y317" s="197"/>
      <c r="Z317" s="197"/>
      <c r="AA317" s="197"/>
      <c r="AB317" s="197"/>
      <c r="AC317" s="197"/>
      <c r="AD317" s="197"/>
      <c r="AE317" s="197"/>
      <c r="AF317" s="197"/>
      <c r="AG317" s="196"/>
      <c r="AH317" s="186">
        <f t="shared" si="99"/>
        <v>0</v>
      </c>
      <c r="AI317" s="177"/>
      <c r="AJ317" s="177"/>
      <c r="AK317" s="177"/>
    </row>
    <row r="318" spans="1:37" s="3" customFormat="1">
      <c r="A318" s="18" t="s">
        <v>197</v>
      </c>
      <c r="B318" s="198"/>
      <c r="C318" s="197"/>
      <c r="D318" s="197"/>
      <c r="E318" s="197"/>
      <c r="F318" s="197"/>
      <c r="G318" s="197"/>
      <c r="H318" s="197"/>
      <c r="I318" s="197"/>
      <c r="J318" s="197"/>
      <c r="K318" s="197"/>
      <c r="L318" s="197"/>
      <c r="M318" s="197"/>
      <c r="N318" s="196"/>
      <c r="O318" s="91">
        <f t="shared" si="98"/>
        <v>0</v>
      </c>
      <c r="T318" s="18" t="s">
        <v>197</v>
      </c>
      <c r="U318" s="198"/>
      <c r="V318" s="197"/>
      <c r="W318" s="197"/>
      <c r="X318" s="197"/>
      <c r="Y318" s="197"/>
      <c r="Z318" s="197"/>
      <c r="AA318" s="197"/>
      <c r="AB318" s="197"/>
      <c r="AC318" s="197"/>
      <c r="AD318" s="197"/>
      <c r="AE318" s="197"/>
      <c r="AF318" s="197"/>
      <c r="AG318" s="196"/>
      <c r="AH318" s="186">
        <f t="shared" si="99"/>
        <v>0</v>
      </c>
      <c r="AI318" s="176"/>
      <c r="AJ318" s="176"/>
      <c r="AK318" s="176"/>
    </row>
    <row r="319" spans="1:37" s="3" customFormat="1">
      <c r="A319" s="18" t="s">
        <v>195</v>
      </c>
      <c r="B319" s="198"/>
      <c r="C319" s="197"/>
      <c r="D319" s="197"/>
      <c r="E319" s="197"/>
      <c r="F319" s="197"/>
      <c r="G319" s="197"/>
      <c r="H319" s="197"/>
      <c r="I319" s="197"/>
      <c r="J319" s="197"/>
      <c r="K319" s="197"/>
      <c r="L319" s="197"/>
      <c r="M319" s="197"/>
      <c r="N319" s="196"/>
      <c r="O319" s="91">
        <f t="shared" si="98"/>
        <v>0</v>
      </c>
      <c r="T319" s="18" t="s">
        <v>195</v>
      </c>
      <c r="U319" s="198"/>
      <c r="V319" s="197"/>
      <c r="W319" s="197"/>
      <c r="X319" s="197"/>
      <c r="Y319" s="197"/>
      <c r="Z319" s="197"/>
      <c r="AA319" s="197"/>
      <c r="AB319" s="197"/>
      <c r="AC319" s="197"/>
      <c r="AD319" s="197"/>
      <c r="AE319" s="197"/>
      <c r="AF319" s="197"/>
      <c r="AG319" s="196"/>
      <c r="AH319" s="186">
        <f t="shared" si="99"/>
        <v>0</v>
      </c>
      <c r="AI319" s="176"/>
      <c r="AJ319" s="176"/>
      <c r="AK319" s="176"/>
    </row>
    <row r="320" spans="1:37" s="3" customFormat="1">
      <c r="A320" s="18" t="s">
        <v>198</v>
      </c>
      <c r="B320" s="198"/>
      <c r="C320" s="197"/>
      <c r="D320" s="197"/>
      <c r="E320" s="197"/>
      <c r="F320" s="197"/>
      <c r="G320" s="197"/>
      <c r="H320" s="197"/>
      <c r="I320" s="197"/>
      <c r="J320" s="197"/>
      <c r="K320" s="197"/>
      <c r="L320" s="197"/>
      <c r="M320" s="197"/>
      <c r="N320" s="196"/>
      <c r="O320" s="91">
        <f t="shared" si="98"/>
        <v>0</v>
      </c>
      <c r="T320" s="18" t="s">
        <v>198</v>
      </c>
      <c r="U320" s="198"/>
      <c r="V320" s="197"/>
      <c r="W320" s="197"/>
      <c r="X320" s="197"/>
      <c r="Y320" s="197"/>
      <c r="Z320" s="197"/>
      <c r="AA320" s="197"/>
      <c r="AB320" s="197"/>
      <c r="AC320" s="197"/>
      <c r="AD320" s="197"/>
      <c r="AE320" s="197"/>
      <c r="AF320" s="197"/>
      <c r="AG320" s="196"/>
      <c r="AH320" s="186">
        <f t="shared" si="99"/>
        <v>0</v>
      </c>
      <c r="AI320" s="176"/>
      <c r="AJ320" s="176"/>
      <c r="AK320" s="176"/>
    </row>
    <row r="321" spans="1:39" s="3" customFormat="1">
      <c r="A321" s="18" t="s">
        <v>199</v>
      </c>
      <c r="B321" s="198"/>
      <c r="C321" s="197"/>
      <c r="D321" s="197"/>
      <c r="E321" s="197"/>
      <c r="F321" s="197"/>
      <c r="G321" s="197"/>
      <c r="H321" s="197"/>
      <c r="I321" s="197"/>
      <c r="J321" s="197"/>
      <c r="K321" s="197"/>
      <c r="L321" s="197"/>
      <c r="M321" s="197"/>
      <c r="N321" s="196"/>
      <c r="O321" s="91">
        <f t="shared" si="98"/>
        <v>0</v>
      </c>
      <c r="T321" s="18" t="s">
        <v>199</v>
      </c>
      <c r="U321" s="198"/>
      <c r="V321" s="197"/>
      <c r="W321" s="197"/>
      <c r="X321" s="197"/>
      <c r="Y321" s="197"/>
      <c r="Z321" s="197"/>
      <c r="AA321" s="197"/>
      <c r="AB321" s="197"/>
      <c r="AC321" s="197"/>
      <c r="AD321" s="197"/>
      <c r="AE321" s="197"/>
      <c r="AF321" s="197"/>
      <c r="AG321" s="196"/>
      <c r="AH321" s="186">
        <f t="shared" si="99"/>
        <v>0</v>
      </c>
      <c r="AI321" s="176"/>
      <c r="AJ321" s="176"/>
      <c r="AK321" s="176"/>
    </row>
    <row r="322" spans="1:39" s="3" customFormat="1">
      <c r="A322" s="18" t="s">
        <v>200</v>
      </c>
      <c r="B322" s="198"/>
      <c r="C322" s="197"/>
      <c r="D322" s="197"/>
      <c r="E322" s="197"/>
      <c r="F322" s="197"/>
      <c r="G322" s="197"/>
      <c r="H322" s="197"/>
      <c r="I322" s="197"/>
      <c r="J322" s="197"/>
      <c r="K322" s="197"/>
      <c r="L322" s="197"/>
      <c r="M322" s="197"/>
      <c r="N322" s="196"/>
      <c r="O322" s="91">
        <f t="shared" si="98"/>
        <v>0</v>
      </c>
      <c r="P322" s="8"/>
      <c r="Q322" s="8"/>
      <c r="R322" s="8"/>
      <c r="S322" s="8"/>
      <c r="T322" s="18" t="s">
        <v>200</v>
      </c>
      <c r="U322" s="198"/>
      <c r="V322" s="197"/>
      <c r="W322" s="197"/>
      <c r="X322" s="197"/>
      <c r="Y322" s="197"/>
      <c r="Z322" s="197"/>
      <c r="AA322" s="197"/>
      <c r="AB322" s="197"/>
      <c r="AC322" s="197"/>
      <c r="AD322" s="197"/>
      <c r="AE322" s="197"/>
      <c r="AF322" s="197"/>
      <c r="AG322" s="196"/>
      <c r="AH322" s="186">
        <f t="shared" si="99"/>
        <v>0</v>
      </c>
      <c r="AI322" s="177"/>
      <c r="AJ322" s="177"/>
      <c r="AK322" s="177"/>
    </row>
    <row r="323" spans="1:39" s="3" customFormat="1">
      <c r="A323" s="18" t="s">
        <v>201</v>
      </c>
      <c r="B323" s="198"/>
      <c r="C323" s="197"/>
      <c r="D323" s="197"/>
      <c r="E323" s="197"/>
      <c r="F323" s="197"/>
      <c r="G323" s="197"/>
      <c r="H323" s="197"/>
      <c r="I323" s="197"/>
      <c r="J323" s="197"/>
      <c r="K323" s="197"/>
      <c r="L323" s="197"/>
      <c r="M323" s="197"/>
      <c r="N323" s="196"/>
      <c r="O323" s="91">
        <f t="shared" si="98"/>
        <v>0</v>
      </c>
      <c r="P323" s="8"/>
      <c r="Q323" s="8"/>
      <c r="R323" s="8"/>
      <c r="S323" s="8"/>
      <c r="T323" s="18" t="s">
        <v>201</v>
      </c>
      <c r="U323" s="198"/>
      <c r="V323" s="197"/>
      <c r="W323" s="197"/>
      <c r="X323" s="197"/>
      <c r="Y323" s="197"/>
      <c r="Z323" s="197"/>
      <c r="AA323" s="197"/>
      <c r="AB323" s="197"/>
      <c r="AC323" s="197"/>
      <c r="AD323" s="197"/>
      <c r="AE323" s="197"/>
      <c r="AF323" s="197"/>
      <c r="AG323" s="196"/>
      <c r="AH323" s="186">
        <f t="shared" si="99"/>
        <v>0</v>
      </c>
      <c r="AI323" s="177"/>
      <c r="AJ323" s="177"/>
      <c r="AK323" s="177"/>
    </row>
    <row r="324" spans="1:39" s="3" customFormat="1">
      <c r="A324" s="18" t="s">
        <v>202</v>
      </c>
      <c r="B324" s="198"/>
      <c r="C324" s="197"/>
      <c r="D324" s="197"/>
      <c r="E324" s="197"/>
      <c r="F324" s="197"/>
      <c r="G324" s="197"/>
      <c r="H324" s="197"/>
      <c r="I324" s="197"/>
      <c r="J324" s="197"/>
      <c r="K324" s="197"/>
      <c r="L324" s="197"/>
      <c r="M324" s="197"/>
      <c r="N324" s="196"/>
      <c r="O324" s="91">
        <f t="shared" si="98"/>
        <v>0</v>
      </c>
      <c r="P324" s="8"/>
      <c r="Q324" s="8"/>
      <c r="R324" s="8"/>
      <c r="S324" s="8"/>
      <c r="T324" s="18" t="s">
        <v>202</v>
      </c>
      <c r="U324" s="198"/>
      <c r="V324" s="197"/>
      <c r="W324" s="197"/>
      <c r="X324" s="197"/>
      <c r="Y324" s="197"/>
      <c r="Z324" s="197"/>
      <c r="AA324" s="197"/>
      <c r="AB324" s="197"/>
      <c r="AC324" s="197"/>
      <c r="AD324" s="197"/>
      <c r="AE324" s="197"/>
      <c r="AF324" s="197"/>
      <c r="AG324" s="196"/>
      <c r="AH324" s="186">
        <f t="shared" si="99"/>
        <v>0</v>
      </c>
      <c r="AI324" s="177"/>
      <c r="AJ324" s="177"/>
      <c r="AK324" s="177"/>
    </row>
    <row r="325" spans="1:39" s="3" customFormat="1">
      <c r="A325" s="18" t="s">
        <v>189</v>
      </c>
      <c r="B325" s="198"/>
      <c r="C325" s="197"/>
      <c r="D325" s="197"/>
      <c r="E325" s="197"/>
      <c r="F325" s="197"/>
      <c r="G325" s="197"/>
      <c r="H325" s="197"/>
      <c r="I325" s="197"/>
      <c r="J325" s="197"/>
      <c r="K325" s="197"/>
      <c r="L325" s="197"/>
      <c r="M325" s="197"/>
      <c r="N325" s="196"/>
      <c r="O325" s="91">
        <f t="shared" si="98"/>
        <v>0</v>
      </c>
      <c r="P325" s="8"/>
      <c r="Q325" s="8"/>
      <c r="R325" s="8"/>
      <c r="S325" s="8"/>
      <c r="T325" s="18" t="s">
        <v>189</v>
      </c>
      <c r="U325" s="198"/>
      <c r="V325" s="197"/>
      <c r="W325" s="197"/>
      <c r="X325" s="197"/>
      <c r="Y325" s="197"/>
      <c r="Z325" s="197"/>
      <c r="AA325" s="197"/>
      <c r="AB325" s="197"/>
      <c r="AC325" s="197"/>
      <c r="AD325" s="197"/>
      <c r="AE325" s="197"/>
      <c r="AF325" s="197"/>
      <c r="AG325" s="196"/>
      <c r="AH325" s="186">
        <f t="shared" si="99"/>
        <v>0</v>
      </c>
      <c r="AI325" s="177"/>
      <c r="AJ325" s="177"/>
      <c r="AK325" s="177"/>
    </row>
    <row r="326" spans="1:39" s="3" customFormat="1">
      <c r="A326" s="18" t="s">
        <v>190</v>
      </c>
      <c r="B326" s="198"/>
      <c r="C326" s="197"/>
      <c r="D326" s="197"/>
      <c r="E326" s="197"/>
      <c r="F326" s="197"/>
      <c r="G326" s="197"/>
      <c r="H326" s="197"/>
      <c r="I326" s="197"/>
      <c r="J326" s="197"/>
      <c r="K326" s="197"/>
      <c r="L326" s="197"/>
      <c r="M326" s="197"/>
      <c r="N326" s="196"/>
      <c r="O326" s="91">
        <f t="shared" si="98"/>
        <v>0</v>
      </c>
      <c r="P326" s="8"/>
      <c r="Q326" s="8"/>
      <c r="R326" s="8"/>
      <c r="S326" s="8"/>
      <c r="T326" s="18" t="s">
        <v>190</v>
      </c>
      <c r="U326" s="198"/>
      <c r="V326" s="197"/>
      <c r="W326" s="197"/>
      <c r="X326" s="197"/>
      <c r="Y326" s="197"/>
      <c r="Z326" s="197"/>
      <c r="AA326" s="197"/>
      <c r="AB326" s="197"/>
      <c r="AC326" s="197"/>
      <c r="AD326" s="197"/>
      <c r="AE326" s="197"/>
      <c r="AF326" s="197"/>
      <c r="AG326" s="196"/>
      <c r="AH326" s="186">
        <f t="shared" si="99"/>
        <v>0</v>
      </c>
      <c r="AI326" s="177"/>
      <c r="AJ326" s="177"/>
      <c r="AK326" s="177"/>
    </row>
    <row r="327" spans="1:39" s="3" customFormat="1">
      <c r="A327" s="18" t="s">
        <v>191</v>
      </c>
      <c r="B327" s="198"/>
      <c r="C327" s="197"/>
      <c r="D327" s="197"/>
      <c r="E327" s="197"/>
      <c r="F327" s="197"/>
      <c r="G327" s="197"/>
      <c r="H327" s="197"/>
      <c r="I327" s="197"/>
      <c r="J327" s="197"/>
      <c r="K327" s="197"/>
      <c r="L327" s="197"/>
      <c r="M327" s="197"/>
      <c r="N327" s="196"/>
      <c r="O327" s="91">
        <f t="shared" si="98"/>
        <v>0</v>
      </c>
      <c r="P327" s="8"/>
      <c r="Q327" s="8"/>
      <c r="R327" s="8"/>
      <c r="S327" s="8"/>
      <c r="T327" s="18" t="s">
        <v>191</v>
      </c>
      <c r="U327" s="198"/>
      <c r="V327" s="197"/>
      <c r="W327" s="197"/>
      <c r="X327" s="197"/>
      <c r="Y327" s="197"/>
      <c r="Z327" s="197"/>
      <c r="AA327" s="197"/>
      <c r="AB327" s="197"/>
      <c r="AC327" s="197"/>
      <c r="AD327" s="197"/>
      <c r="AE327" s="197"/>
      <c r="AF327" s="197"/>
      <c r="AG327" s="196"/>
      <c r="AH327" s="186">
        <f t="shared" si="99"/>
        <v>0</v>
      </c>
      <c r="AI327" s="177"/>
      <c r="AJ327" s="177"/>
      <c r="AK327" s="177"/>
    </row>
    <row r="328" spans="1:39" s="3" customFormat="1">
      <c r="A328" s="18" t="s">
        <v>192</v>
      </c>
      <c r="B328" s="198"/>
      <c r="C328" s="197"/>
      <c r="D328" s="197"/>
      <c r="E328" s="197"/>
      <c r="F328" s="197"/>
      <c r="G328" s="197"/>
      <c r="H328" s="197"/>
      <c r="I328" s="197"/>
      <c r="J328" s="197"/>
      <c r="K328" s="197"/>
      <c r="L328" s="197"/>
      <c r="M328" s="197"/>
      <c r="N328" s="196"/>
      <c r="O328" s="91">
        <f t="shared" si="98"/>
        <v>0</v>
      </c>
      <c r="P328" s="8"/>
      <c r="Q328" s="8"/>
      <c r="R328" s="8"/>
      <c r="S328" s="8"/>
      <c r="T328" s="18" t="s">
        <v>192</v>
      </c>
      <c r="U328" s="198"/>
      <c r="V328" s="197"/>
      <c r="W328" s="197"/>
      <c r="X328" s="197"/>
      <c r="Y328" s="197"/>
      <c r="Z328" s="197"/>
      <c r="AA328" s="197"/>
      <c r="AB328" s="197"/>
      <c r="AC328" s="197"/>
      <c r="AD328" s="197"/>
      <c r="AE328" s="197"/>
      <c r="AF328" s="197"/>
      <c r="AG328" s="196"/>
      <c r="AH328" s="186">
        <f t="shared" si="99"/>
        <v>0</v>
      </c>
      <c r="AI328" s="177"/>
      <c r="AJ328" s="177"/>
      <c r="AK328" s="177"/>
    </row>
    <row r="329" spans="1:39" s="3" customFormat="1">
      <c r="A329" s="18" t="s">
        <v>193</v>
      </c>
      <c r="B329" s="198"/>
      <c r="C329" s="197"/>
      <c r="D329" s="197"/>
      <c r="E329" s="197"/>
      <c r="F329" s="197"/>
      <c r="G329" s="197"/>
      <c r="H329" s="197"/>
      <c r="I329" s="197"/>
      <c r="J329" s="197"/>
      <c r="K329" s="197"/>
      <c r="L329" s="197"/>
      <c r="M329" s="197"/>
      <c r="N329" s="196"/>
      <c r="O329" s="91">
        <f t="shared" si="98"/>
        <v>0</v>
      </c>
      <c r="P329" s="8"/>
      <c r="Q329" s="8"/>
      <c r="R329" s="8"/>
      <c r="S329" s="8"/>
      <c r="T329" s="18" t="s">
        <v>193</v>
      </c>
      <c r="U329" s="198"/>
      <c r="V329" s="197"/>
      <c r="W329" s="197"/>
      <c r="X329" s="197"/>
      <c r="Y329" s="197"/>
      <c r="Z329" s="197"/>
      <c r="AA329" s="197"/>
      <c r="AB329" s="197"/>
      <c r="AC329" s="197"/>
      <c r="AD329" s="197"/>
      <c r="AE329" s="197"/>
      <c r="AF329" s="197"/>
      <c r="AG329" s="196"/>
      <c r="AH329" s="186">
        <f t="shared" si="99"/>
        <v>0</v>
      </c>
      <c r="AI329" s="177"/>
      <c r="AJ329" s="177"/>
      <c r="AK329" s="177"/>
    </row>
    <row r="330" spans="1:39" s="3" customFormat="1">
      <c r="A330" s="18" t="s">
        <v>194</v>
      </c>
      <c r="B330" s="198"/>
      <c r="C330" s="197"/>
      <c r="D330" s="197"/>
      <c r="E330" s="197"/>
      <c r="F330" s="197"/>
      <c r="G330" s="197"/>
      <c r="H330" s="197"/>
      <c r="I330" s="197"/>
      <c r="J330" s="197"/>
      <c r="K330" s="197"/>
      <c r="L330" s="197"/>
      <c r="M330" s="197"/>
      <c r="N330" s="196"/>
      <c r="O330" s="91">
        <f t="shared" si="98"/>
        <v>0</v>
      </c>
      <c r="P330" s="8"/>
      <c r="Q330" s="8"/>
      <c r="R330" s="8"/>
      <c r="S330" s="8"/>
      <c r="T330" s="18" t="s">
        <v>194</v>
      </c>
      <c r="U330" s="198"/>
      <c r="V330" s="197"/>
      <c r="W330" s="197"/>
      <c r="X330" s="197"/>
      <c r="Y330" s="197"/>
      <c r="Z330" s="197"/>
      <c r="AA330" s="197"/>
      <c r="AB330" s="197"/>
      <c r="AC330" s="197"/>
      <c r="AD330" s="197"/>
      <c r="AE330" s="197"/>
      <c r="AF330" s="197"/>
      <c r="AG330" s="196"/>
      <c r="AH330" s="186">
        <f t="shared" si="99"/>
        <v>0</v>
      </c>
      <c r="AI330" s="177"/>
      <c r="AJ330" s="177"/>
      <c r="AK330" s="177"/>
    </row>
    <row r="331" spans="1:39" s="3" customFormat="1" ht="10.15" thickBot="1">
      <c r="A331" s="18" t="s">
        <v>54</v>
      </c>
      <c r="B331" s="198"/>
      <c r="C331" s="197"/>
      <c r="D331" s="197"/>
      <c r="E331" s="197"/>
      <c r="F331" s="197"/>
      <c r="G331" s="197"/>
      <c r="H331" s="197"/>
      <c r="I331" s="197"/>
      <c r="J331" s="197"/>
      <c r="K331" s="197"/>
      <c r="L331" s="197"/>
      <c r="M331" s="197"/>
      <c r="N331" s="196"/>
      <c r="O331" s="91">
        <f t="shared" si="98"/>
        <v>0</v>
      </c>
      <c r="P331" s="8"/>
      <c r="Q331" s="8"/>
      <c r="R331" s="8"/>
      <c r="S331" s="8"/>
      <c r="T331" s="18" t="s">
        <v>54</v>
      </c>
      <c r="U331" s="198"/>
      <c r="V331" s="197"/>
      <c r="W331" s="197"/>
      <c r="X331" s="197"/>
      <c r="Y331" s="197"/>
      <c r="Z331" s="197"/>
      <c r="AA331" s="197"/>
      <c r="AB331" s="197"/>
      <c r="AC331" s="197"/>
      <c r="AD331" s="197"/>
      <c r="AE331" s="197"/>
      <c r="AF331" s="197"/>
      <c r="AG331" s="196"/>
      <c r="AH331" s="186">
        <f t="shared" si="99"/>
        <v>0</v>
      </c>
      <c r="AI331" s="177"/>
      <c r="AJ331" s="177"/>
      <c r="AK331" s="177"/>
    </row>
    <row r="332" spans="1:39" s="3" customFormat="1" ht="10.15" thickBot="1">
      <c r="A332" s="19" t="s">
        <v>19</v>
      </c>
      <c r="B332" s="21">
        <f>SUM(B315:B331)</f>
        <v>0</v>
      </c>
      <c r="C332" s="21">
        <f t="shared" ref="C332" si="100">SUM(C315:C331)</f>
        <v>0</v>
      </c>
      <c r="D332" s="21">
        <f t="shared" ref="D332" si="101">SUM(D315:D331)</f>
        <v>0</v>
      </c>
      <c r="E332" s="21">
        <f t="shared" ref="E332" si="102">SUM(E315:E331)</f>
        <v>0</v>
      </c>
      <c r="F332" s="21">
        <f t="shared" ref="F332" si="103">SUM(F315:F331)</f>
        <v>0</v>
      </c>
      <c r="G332" s="21">
        <f t="shared" ref="G332" si="104">SUM(G315:G331)</f>
        <v>0</v>
      </c>
      <c r="H332" s="21">
        <f t="shared" ref="H332" si="105">SUM(H315:H331)</f>
        <v>0</v>
      </c>
      <c r="I332" s="21">
        <f t="shared" ref="I332" si="106">SUM(I315:I331)</f>
        <v>0</v>
      </c>
      <c r="J332" s="21">
        <f t="shared" ref="J332" si="107">SUM(J315:J331)</f>
        <v>0</v>
      </c>
      <c r="K332" s="21">
        <f t="shared" ref="K332" si="108">SUM(K315:K331)</f>
        <v>0</v>
      </c>
      <c r="L332" s="21">
        <f t="shared" ref="L332" si="109">SUM(L315:L331)</f>
        <v>0</v>
      </c>
      <c r="M332" s="21">
        <f t="shared" ref="M332" si="110">SUM(M315:M331)</f>
        <v>0</v>
      </c>
      <c r="N332" s="21">
        <f t="shared" ref="N332" si="111">SUM(N315:N331)</f>
        <v>0</v>
      </c>
      <c r="O332" s="21">
        <f>SUM(O315:O331)</f>
        <v>0</v>
      </c>
      <c r="P332" s="8"/>
      <c r="Q332" s="8"/>
      <c r="R332" s="8"/>
      <c r="S332" s="8"/>
      <c r="T332" s="19" t="s">
        <v>19</v>
      </c>
      <c r="U332" s="184">
        <f>SUM(U315:U331)</f>
        <v>0</v>
      </c>
      <c r="V332" s="184">
        <f t="shared" ref="V332:AG332" si="112">SUM(V315:V331)</f>
        <v>0</v>
      </c>
      <c r="W332" s="184">
        <f t="shared" si="112"/>
        <v>0</v>
      </c>
      <c r="X332" s="184">
        <f t="shared" si="112"/>
        <v>0</v>
      </c>
      <c r="Y332" s="184">
        <f t="shared" si="112"/>
        <v>0</v>
      </c>
      <c r="Z332" s="184">
        <f t="shared" si="112"/>
        <v>0</v>
      </c>
      <c r="AA332" s="184">
        <f t="shared" si="112"/>
        <v>0</v>
      </c>
      <c r="AB332" s="184">
        <f t="shared" si="112"/>
        <v>0</v>
      </c>
      <c r="AC332" s="184">
        <f t="shared" si="112"/>
        <v>0</v>
      </c>
      <c r="AD332" s="184">
        <f t="shared" si="112"/>
        <v>0</v>
      </c>
      <c r="AE332" s="184">
        <f t="shared" si="112"/>
        <v>0</v>
      </c>
      <c r="AF332" s="184">
        <f t="shared" si="112"/>
        <v>0</v>
      </c>
      <c r="AG332" s="184">
        <f t="shared" si="112"/>
        <v>0</v>
      </c>
      <c r="AH332" s="184">
        <f>SUM(AH315:AH331)</f>
        <v>0</v>
      </c>
      <c r="AI332" s="177"/>
      <c r="AJ332" s="177"/>
      <c r="AK332" s="177"/>
    </row>
    <row r="333" spans="1:39" s="3" customFormat="1">
      <c r="A333" s="8"/>
      <c r="B333" s="8"/>
      <c r="C333" s="8"/>
      <c r="D333" s="8"/>
      <c r="E333" s="8"/>
      <c r="F333" s="8"/>
      <c r="G333" s="8"/>
      <c r="H333" s="8"/>
      <c r="I333" s="8"/>
      <c r="J333" s="8"/>
      <c r="K333" s="8"/>
      <c r="L333" s="8"/>
      <c r="M333" s="8"/>
      <c r="N333" s="8"/>
      <c r="O333" s="8"/>
      <c r="P333" s="8"/>
      <c r="Q333" s="8"/>
      <c r="R333" s="8"/>
      <c r="S333" s="8"/>
      <c r="T333" s="8"/>
      <c r="U333" s="177"/>
      <c r="V333" s="177"/>
      <c r="W333" s="177"/>
      <c r="X333" s="177"/>
      <c r="Y333" s="177"/>
      <c r="Z333" s="177"/>
      <c r="AA333" s="177"/>
      <c r="AB333" s="177"/>
      <c r="AC333" s="177"/>
      <c r="AD333" s="177"/>
      <c r="AE333" s="177"/>
      <c r="AF333" s="177"/>
      <c r="AG333" s="177"/>
      <c r="AH333" s="177"/>
      <c r="AI333" s="177"/>
      <c r="AJ333" s="177"/>
      <c r="AK333" s="177"/>
    </row>
    <row r="334" spans="1:39" s="3" customFormat="1">
      <c r="A334" s="8"/>
      <c r="B334" s="8"/>
      <c r="C334" s="8"/>
      <c r="D334" s="8"/>
      <c r="E334" s="8"/>
      <c r="F334" s="8"/>
      <c r="G334" s="8"/>
      <c r="H334" s="8"/>
      <c r="I334" s="8"/>
      <c r="J334" s="8"/>
      <c r="K334" s="8"/>
      <c r="L334" s="8"/>
      <c r="M334" s="8"/>
      <c r="N334" s="8"/>
      <c r="O334" s="8"/>
      <c r="P334" s="8"/>
      <c r="Q334" s="8"/>
      <c r="R334" s="8"/>
      <c r="S334" s="8"/>
      <c r="T334" s="8"/>
      <c r="U334" s="177"/>
      <c r="V334" s="177"/>
      <c r="W334" s="177"/>
      <c r="X334" s="177"/>
      <c r="Y334" s="177"/>
      <c r="Z334" s="177"/>
      <c r="AA334" s="177"/>
      <c r="AB334" s="177"/>
      <c r="AC334" s="177"/>
      <c r="AD334" s="177"/>
      <c r="AE334" s="177"/>
      <c r="AF334" s="177"/>
      <c r="AG334" s="177"/>
      <c r="AH334" s="177"/>
      <c r="AI334" s="177"/>
      <c r="AJ334" s="177"/>
      <c r="AK334" s="177"/>
      <c r="AL334" s="8"/>
      <c r="AM334" s="8"/>
    </row>
    <row r="335" spans="1:39" ht="15">
      <c r="A335" s="68"/>
      <c r="M335" s="10"/>
      <c r="N335" s="10"/>
      <c r="O335" s="10"/>
      <c r="T335" s="68"/>
      <c r="U335" s="177"/>
      <c r="V335" s="177"/>
      <c r="W335" s="177"/>
      <c r="X335" s="177"/>
      <c r="Y335" s="177"/>
      <c r="Z335" s="177"/>
      <c r="AA335" s="177"/>
      <c r="AB335" s="177"/>
      <c r="AC335" s="177"/>
      <c r="AD335" s="177"/>
      <c r="AE335" s="177"/>
      <c r="AF335" s="10"/>
      <c r="AG335" s="10"/>
      <c r="AH335" s="10"/>
      <c r="AI335" s="177"/>
      <c r="AJ335" s="177"/>
      <c r="AK335" s="177"/>
    </row>
    <row r="336" spans="1:39" ht="15">
      <c r="A336" s="11" t="s">
        <v>130</v>
      </c>
      <c r="M336" s="10"/>
      <c r="N336" s="10"/>
      <c r="O336" s="10"/>
      <c r="T336" s="11" t="s">
        <v>130</v>
      </c>
      <c r="U336" s="177"/>
      <c r="V336" s="177"/>
      <c r="W336" s="177"/>
      <c r="X336" s="177"/>
      <c r="Y336" s="177"/>
      <c r="Z336" s="177"/>
      <c r="AA336" s="177"/>
      <c r="AB336" s="177"/>
      <c r="AC336" s="177"/>
      <c r="AD336" s="177"/>
      <c r="AE336" s="177"/>
      <c r="AF336" s="10"/>
      <c r="AG336" s="10"/>
      <c r="AH336" s="10"/>
      <c r="AI336" s="177"/>
      <c r="AJ336" s="177"/>
      <c r="AK336" s="177"/>
    </row>
    <row r="337" spans="1:37">
      <c r="A337" s="9" t="s">
        <v>231</v>
      </c>
      <c r="B337" s="3"/>
      <c r="C337" s="3"/>
      <c r="D337" s="3"/>
      <c r="E337" s="3"/>
      <c r="F337" s="3"/>
      <c r="G337" s="3"/>
      <c r="H337" s="3"/>
      <c r="I337" s="3"/>
      <c r="J337" s="3"/>
      <c r="K337" s="3"/>
      <c r="L337" s="3"/>
      <c r="M337" s="41"/>
      <c r="N337" s="10"/>
      <c r="O337" s="10"/>
      <c r="T337" s="9" t="s">
        <v>84</v>
      </c>
      <c r="U337" s="176"/>
      <c r="V337" s="176"/>
      <c r="W337" s="176"/>
      <c r="X337" s="176"/>
      <c r="Y337" s="176"/>
      <c r="Z337" s="176"/>
      <c r="AA337" s="176"/>
      <c r="AB337" s="176"/>
      <c r="AC337" s="176"/>
      <c r="AD337" s="176"/>
      <c r="AE337" s="176"/>
      <c r="AF337" s="104"/>
      <c r="AG337" s="10"/>
      <c r="AH337" s="10"/>
      <c r="AI337" s="177"/>
      <c r="AJ337" s="177"/>
      <c r="AK337" s="177"/>
    </row>
    <row r="338" spans="1:37" ht="11.25" customHeight="1" thickBot="1">
      <c r="A338" s="9"/>
      <c r="B338" s="312" t="s">
        <v>0</v>
      </c>
      <c r="C338" s="313"/>
      <c r="D338" s="313"/>
      <c r="E338" s="313"/>
      <c r="F338" s="313"/>
      <c r="G338" s="313"/>
      <c r="H338" s="313"/>
      <c r="I338" s="313"/>
      <c r="J338" s="313"/>
      <c r="K338" s="313"/>
      <c r="L338" s="313"/>
      <c r="M338" s="313"/>
      <c r="N338" s="313"/>
      <c r="O338" s="313"/>
      <c r="P338" s="313"/>
      <c r="Q338" s="313"/>
      <c r="R338" s="313"/>
      <c r="T338" s="9"/>
      <c r="U338" s="312" t="s">
        <v>305</v>
      </c>
      <c r="V338" s="313"/>
      <c r="W338" s="313"/>
      <c r="X338" s="313"/>
      <c r="Y338" s="313"/>
      <c r="Z338" s="313"/>
      <c r="AA338" s="313"/>
      <c r="AB338" s="313"/>
      <c r="AC338" s="313"/>
      <c r="AD338" s="313"/>
      <c r="AE338" s="313"/>
      <c r="AF338" s="313"/>
      <c r="AG338" s="313"/>
      <c r="AH338" s="313"/>
      <c r="AI338" s="313"/>
      <c r="AJ338" s="313"/>
      <c r="AK338" s="177"/>
    </row>
    <row r="339" spans="1:37" ht="19.899999999999999" thickBot="1">
      <c r="A339" s="26" t="s">
        <v>36</v>
      </c>
      <c r="B339" s="33" t="s">
        <v>39</v>
      </c>
      <c r="C339" s="34" t="s">
        <v>40</v>
      </c>
      <c r="D339" s="34" t="s">
        <v>41</v>
      </c>
      <c r="E339" s="34" t="s">
        <v>42</v>
      </c>
      <c r="F339" s="34" t="s">
        <v>43</v>
      </c>
      <c r="G339" s="34" t="s">
        <v>44</v>
      </c>
      <c r="H339" s="34" t="s">
        <v>45</v>
      </c>
      <c r="I339" s="34" t="s">
        <v>46</v>
      </c>
      <c r="J339" s="34" t="s">
        <v>47</v>
      </c>
      <c r="K339" s="34" t="s">
        <v>48</v>
      </c>
      <c r="L339" s="34" t="s">
        <v>115</v>
      </c>
      <c r="M339" s="34" t="s">
        <v>116</v>
      </c>
      <c r="N339" s="34" t="s">
        <v>117</v>
      </c>
      <c r="O339" s="34" t="s">
        <v>118</v>
      </c>
      <c r="P339" s="34" t="s">
        <v>119</v>
      </c>
      <c r="Q339" s="34" t="s">
        <v>54</v>
      </c>
      <c r="R339" s="45" t="s">
        <v>19</v>
      </c>
      <c r="T339" s="26" t="s">
        <v>36</v>
      </c>
      <c r="U339" s="33" t="s">
        <v>124</v>
      </c>
      <c r="V339" s="34" t="s">
        <v>121</v>
      </c>
      <c r="W339" s="34" t="s">
        <v>120</v>
      </c>
      <c r="X339" s="34" t="s">
        <v>38</v>
      </c>
      <c r="Y339" s="34" t="s">
        <v>205</v>
      </c>
      <c r="Z339" s="34" t="s">
        <v>206</v>
      </c>
      <c r="AA339" s="34" t="s">
        <v>207</v>
      </c>
      <c r="AB339" s="34" t="s">
        <v>208</v>
      </c>
      <c r="AC339" s="34" t="s">
        <v>209</v>
      </c>
      <c r="AD339" s="34" t="s">
        <v>210</v>
      </c>
      <c r="AE339" s="34" t="s">
        <v>211</v>
      </c>
      <c r="AF339" s="34" t="s">
        <v>212</v>
      </c>
      <c r="AG339" s="34" t="s">
        <v>213</v>
      </c>
      <c r="AH339" s="34" t="s">
        <v>214</v>
      </c>
      <c r="AI339" s="34" t="s">
        <v>54</v>
      </c>
      <c r="AJ339" s="45" t="s">
        <v>19</v>
      </c>
      <c r="AK339" s="177"/>
    </row>
    <row r="340" spans="1:37">
      <c r="A340" s="17" t="s">
        <v>187</v>
      </c>
      <c r="B340" s="198"/>
      <c r="C340" s="197"/>
      <c r="D340" s="197"/>
      <c r="E340" s="197"/>
      <c r="F340" s="197"/>
      <c r="G340" s="197"/>
      <c r="H340" s="197"/>
      <c r="I340" s="197"/>
      <c r="J340" s="197"/>
      <c r="K340" s="197"/>
      <c r="L340" s="197"/>
      <c r="M340" s="197"/>
      <c r="N340" s="197"/>
      <c r="O340" s="197"/>
      <c r="P340" s="197"/>
      <c r="Q340" s="197"/>
      <c r="R340" s="91">
        <f>SUM(B340:Q340)</f>
        <v>0</v>
      </c>
      <c r="T340" s="17" t="s">
        <v>187</v>
      </c>
      <c r="U340" s="198"/>
      <c r="V340" s="197"/>
      <c r="W340" s="197"/>
      <c r="X340" s="197"/>
      <c r="Y340" s="197"/>
      <c r="Z340" s="197"/>
      <c r="AA340" s="197"/>
      <c r="AB340" s="197"/>
      <c r="AC340" s="197"/>
      <c r="AD340" s="197"/>
      <c r="AE340" s="197"/>
      <c r="AF340" s="197"/>
      <c r="AG340" s="197"/>
      <c r="AH340" s="197"/>
      <c r="AI340" s="197"/>
      <c r="AJ340" s="186">
        <f>SUM(U340:AI340)</f>
        <v>0</v>
      </c>
      <c r="AK340" s="177"/>
    </row>
    <row r="341" spans="1:37">
      <c r="A341" s="18" t="s">
        <v>188</v>
      </c>
      <c r="B341" s="198"/>
      <c r="C341" s="197"/>
      <c r="D341" s="197"/>
      <c r="E341" s="197"/>
      <c r="F341" s="197"/>
      <c r="G341" s="197"/>
      <c r="H341" s="197"/>
      <c r="I341" s="197"/>
      <c r="J341" s="197"/>
      <c r="K341" s="197"/>
      <c r="L341" s="197"/>
      <c r="M341" s="197"/>
      <c r="N341" s="197"/>
      <c r="O341" s="197"/>
      <c r="P341" s="197"/>
      <c r="Q341" s="197"/>
      <c r="R341" s="91">
        <f t="shared" ref="R341:R356" si="113">SUM(B341:Q341)</f>
        <v>0</v>
      </c>
      <c r="T341" s="18" t="s">
        <v>188</v>
      </c>
      <c r="U341" s="198"/>
      <c r="V341" s="197"/>
      <c r="W341" s="197"/>
      <c r="X341" s="197"/>
      <c r="Y341" s="197"/>
      <c r="Z341" s="197"/>
      <c r="AA341" s="197"/>
      <c r="AB341" s="197"/>
      <c r="AC341" s="197"/>
      <c r="AD341" s="197"/>
      <c r="AE341" s="197"/>
      <c r="AF341" s="197"/>
      <c r="AG341" s="197"/>
      <c r="AH341" s="197"/>
      <c r="AI341" s="197"/>
      <c r="AJ341" s="186">
        <f t="shared" ref="AJ341:AJ356" si="114">SUM(U341:AI341)</f>
        <v>0</v>
      </c>
      <c r="AK341" s="177"/>
    </row>
    <row r="342" spans="1:37">
      <c r="A342" s="18" t="s">
        <v>196</v>
      </c>
      <c r="B342" s="198"/>
      <c r="C342" s="197"/>
      <c r="D342" s="197"/>
      <c r="E342" s="197"/>
      <c r="F342" s="197"/>
      <c r="G342" s="197"/>
      <c r="H342" s="197"/>
      <c r="I342" s="197"/>
      <c r="J342" s="197"/>
      <c r="K342" s="197"/>
      <c r="L342" s="197"/>
      <c r="M342" s="197"/>
      <c r="N342" s="197"/>
      <c r="O342" s="197"/>
      <c r="P342" s="197"/>
      <c r="Q342" s="197"/>
      <c r="R342" s="91">
        <f t="shared" si="113"/>
        <v>0</v>
      </c>
      <c r="T342" s="18" t="s">
        <v>196</v>
      </c>
      <c r="U342" s="198"/>
      <c r="V342" s="197"/>
      <c r="W342" s="197"/>
      <c r="X342" s="197"/>
      <c r="Y342" s="197"/>
      <c r="Z342" s="197"/>
      <c r="AA342" s="197"/>
      <c r="AB342" s="197"/>
      <c r="AC342" s="197"/>
      <c r="AD342" s="197"/>
      <c r="AE342" s="197"/>
      <c r="AF342" s="197"/>
      <c r="AG342" s="197"/>
      <c r="AH342" s="197"/>
      <c r="AI342" s="197"/>
      <c r="AJ342" s="186">
        <f t="shared" si="114"/>
        <v>0</v>
      </c>
      <c r="AK342" s="177"/>
    </row>
    <row r="343" spans="1:37">
      <c r="A343" s="18" t="s">
        <v>197</v>
      </c>
      <c r="B343" s="198"/>
      <c r="C343" s="197"/>
      <c r="D343" s="197"/>
      <c r="E343" s="197"/>
      <c r="F343" s="197"/>
      <c r="G343" s="197"/>
      <c r="H343" s="197"/>
      <c r="I343" s="197"/>
      <c r="J343" s="197"/>
      <c r="K343" s="197"/>
      <c r="L343" s="197"/>
      <c r="M343" s="197"/>
      <c r="N343" s="197"/>
      <c r="O343" s="197"/>
      <c r="P343" s="197"/>
      <c r="Q343" s="197"/>
      <c r="R343" s="91">
        <f t="shared" si="113"/>
        <v>0</v>
      </c>
      <c r="T343" s="18" t="s">
        <v>197</v>
      </c>
      <c r="U343" s="198"/>
      <c r="V343" s="197"/>
      <c r="W343" s="197"/>
      <c r="X343" s="197"/>
      <c r="Y343" s="197"/>
      <c r="Z343" s="197"/>
      <c r="AA343" s="197"/>
      <c r="AB343" s="197"/>
      <c r="AC343" s="197"/>
      <c r="AD343" s="197"/>
      <c r="AE343" s="197"/>
      <c r="AF343" s="197"/>
      <c r="AG343" s="197"/>
      <c r="AH343" s="197"/>
      <c r="AI343" s="197"/>
      <c r="AJ343" s="186">
        <f t="shared" si="114"/>
        <v>0</v>
      </c>
      <c r="AK343" s="177"/>
    </row>
    <row r="344" spans="1:37" s="3" customFormat="1">
      <c r="A344" s="18" t="s">
        <v>195</v>
      </c>
      <c r="B344" s="198"/>
      <c r="C344" s="197"/>
      <c r="D344" s="197"/>
      <c r="E344" s="197"/>
      <c r="F344" s="197"/>
      <c r="G344" s="197"/>
      <c r="H344" s="197"/>
      <c r="I344" s="197"/>
      <c r="J344" s="197"/>
      <c r="K344" s="197"/>
      <c r="L344" s="197"/>
      <c r="M344" s="197"/>
      <c r="N344" s="196"/>
      <c r="O344" s="197"/>
      <c r="P344" s="197"/>
      <c r="Q344" s="197"/>
      <c r="R344" s="91">
        <f t="shared" si="113"/>
        <v>0</v>
      </c>
      <c r="T344" s="18" t="s">
        <v>195</v>
      </c>
      <c r="U344" s="198"/>
      <c r="V344" s="197"/>
      <c r="W344" s="197"/>
      <c r="X344" s="197"/>
      <c r="Y344" s="197"/>
      <c r="Z344" s="197"/>
      <c r="AA344" s="197"/>
      <c r="AB344" s="197"/>
      <c r="AC344" s="197"/>
      <c r="AD344" s="197"/>
      <c r="AE344" s="197"/>
      <c r="AF344" s="197"/>
      <c r="AG344" s="196"/>
      <c r="AH344" s="197"/>
      <c r="AI344" s="197"/>
      <c r="AJ344" s="186">
        <f t="shared" si="114"/>
        <v>0</v>
      </c>
      <c r="AK344" s="176"/>
    </row>
    <row r="345" spans="1:37" s="3" customFormat="1">
      <c r="A345" s="18" t="s">
        <v>198</v>
      </c>
      <c r="B345" s="198"/>
      <c r="C345" s="197"/>
      <c r="D345" s="197"/>
      <c r="E345" s="197"/>
      <c r="F345" s="197"/>
      <c r="G345" s="197"/>
      <c r="H345" s="197"/>
      <c r="I345" s="197"/>
      <c r="J345" s="197"/>
      <c r="K345" s="197"/>
      <c r="L345" s="197"/>
      <c r="M345" s="197"/>
      <c r="N345" s="196"/>
      <c r="O345" s="197"/>
      <c r="P345" s="197"/>
      <c r="Q345" s="197"/>
      <c r="R345" s="91">
        <f t="shared" si="113"/>
        <v>0</v>
      </c>
      <c r="T345" s="18" t="s">
        <v>198</v>
      </c>
      <c r="U345" s="198"/>
      <c r="V345" s="197"/>
      <c r="W345" s="197"/>
      <c r="X345" s="197"/>
      <c r="Y345" s="197"/>
      <c r="Z345" s="197"/>
      <c r="AA345" s="197"/>
      <c r="AB345" s="197"/>
      <c r="AC345" s="197"/>
      <c r="AD345" s="197"/>
      <c r="AE345" s="197"/>
      <c r="AF345" s="197"/>
      <c r="AG345" s="196"/>
      <c r="AH345" s="197"/>
      <c r="AI345" s="197"/>
      <c r="AJ345" s="186">
        <f t="shared" si="114"/>
        <v>0</v>
      </c>
      <c r="AK345" s="176"/>
    </row>
    <row r="346" spans="1:37" s="3" customFormat="1">
      <c r="A346" s="18" t="s">
        <v>199</v>
      </c>
      <c r="B346" s="198"/>
      <c r="C346" s="197"/>
      <c r="D346" s="197"/>
      <c r="E346" s="197"/>
      <c r="F346" s="197"/>
      <c r="G346" s="197"/>
      <c r="H346" s="197"/>
      <c r="I346" s="197"/>
      <c r="J346" s="197"/>
      <c r="K346" s="197"/>
      <c r="L346" s="197"/>
      <c r="M346" s="197"/>
      <c r="N346" s="196"/>
      <c r="O346" s="197"/>
      <c r="P346" s="197"/>
      <c r="Q346" s="197"/>
      <c r="R346" s="91">
        <f t="shared" si="113"/>
        <v>0</v>
      </c>
      <c r="T346" s="18" t="s">
        <v>199</v>
      </c>
      <c r="U346" s="198"/>
      <c r="V346" s="197"/>
      <c r="W346" s="197"/>
      <c r="X346" s="197"/>
      <c r="Y346" s="197"/>
      <c r="Z346" s="197"/>
      <c r="AA346" s="197"/>
      <c r="AB346" s="197"/>
      <c r="AC346" s="197"/>
      <c r="AD346" s="197"/>
      <c r="AE346" s="197"/>
      <c r="AF346" s="197"/>
      <c r="AG346" s="196"/>
      <c r="AH346" s="197"/>
      <c r="AI346" s="197"/>
      <c r="AJ346" s="186">
        <f t="shared" si="114"/>
        <v>0</v>
      </c>
      <c r="AK346" s="176"/>
    </row>
    <row r="347" spans="1:37" s="3" customFormat="1">
      <c r="A347" s="18" t="s">
        <v>200</v>
      </c>
      <c r="B347" s="198"/>
      <c r="C347" s="197"/>
      <c r="D347" s="197"/>
      <c r="E347" s="197"/>
      <c r="F347" s="197"/>
      <c r="G347" s="197"/>
      <c r="H347" s="197"/>
      <c r="I347" s="197"/>
      <c r="J347" s="197"/>
      <c r="K347" s="197"/>
      <c r="L347" s="197"/>
      <c r="M347" s="197"/>
      <c r="N347" s="196"/>
      <c r="O347" s="197"/>
      <c r="P347" s="197"/>
      <c r="Q347" s="197"/>
      <c r="R347" s="91">
        <f t="shared" si="113"/>
        <v>0</v>
      </c>
      <c r="T347" s="18" t="s">
        <v>200</v>
      </c>
      <c r="U347" s="198"/>
      <c r="V347" s="197"/>
      <c r="W347" s="197"/>
      <c r="X347" s="197"/>
      <c r="Y347" s="197"/>
      <c r="Z347" s="197"/>
      <c r="AA347" s="197"/>
      <c r="AB347" s="197"/>
      <c r="AC347" s="197"/>
      <c r="AD347" s="197"/>
      <c r="AE347" s="197"/>
      <c r="AF347" s="197"/>
      <c r="AG347" s="196"/>
      <c r="AH347" s="197"/>
      <c r="AI347" s="197"/>
      <c r="AJ347" s="186">
        <f t="shared" si="114"/>
        <v>0</v>
      </c>
      <c r="AK347" s="176"/>
    </row>
    <row r="348" spans="1:37">
      <c r="A348" s="18" t="s">
        <v>201</v>
      </c>
      <c r="B348" s="198"/>
      <c r="C348" s="197"/>
      <c r="D348" s="197"/>
      <c r="E348" s="197"/>
      <c r="F348" s="197"/>
      <c r="G348" s="197"/>
      <c r="H348" s="197"/>
      <c r="I348" s="197"/>
      <c r="J348" s="197"/>
      <c r="K348" s="197"/>
      <c r="L348" s="197"/>
      <c r="M348" s="197"/>
      <c r="N348" s="197"/>
      <c r="O348" s="197"/>
      <c r="P348" s="197"/>
      <c r="Q348" s="197"/>
      <c r="R348" s="91">
        <f t="shared" si="113"/>
        <v>0</v>
      </c>
      <c r="T348" s="18" t="s">
        <v>201</v>
      </c>
      <c r="U348" s="198"/>
      <c r="V348" s="197"/>
      <c r="W348" s="197"/>
      <c r="X348" s="197"/>
      <c r="Y348" s="197"/>
      <c r="Z348" s="197"/>
      <c r="AA348" s="197"/>
      <c r="AB348" s="197"/>
      <c r="AC348" s="197"/>
      <c r="AD348" s="197"/>
      <c r="AE348" s="197"/>
      <c r="AF348" s="197"/>
      <c r="AG348" s="197"/>
      <c r="AH348" s="197"/>
      <c r="AI348" s="197"/>
      <c r="AJ348" s="186">
        <f t="shared" si="114"/>
        <v>0</v>
      </c>
      <c r="AK348" s="177"/>
    </row>
    <row r="349" spans="1:37">
      <c r="A349" s="18" t="s">
        <v>202</v>
      </c>
      <c r="B349" s="198"/>
      <c r="C349" s="197"/>
      <c r="D349" s="197"/>
      <c r="E349" s="197"/>
      <c r="F349" s="197"/>
      <c r="G349" s="197"/>
      <c r="H349" s="197"/>
      <c r="I349" s="197"/>
      <c r="J349" s="197"/>
      <c r="K349" s="197"/>
      <c r="L349" s="197"/>
      <c r="M349" s="197"/>
      <c r="N349" s="197"/>
      <c r="O349" s="197"/>
      <c r="P349" s="197"/>
      <c r="Q349" s="197"/>
      <c r="R349" s="91">
        <f t="shared" si="113"/>
        <v>0</v>
      </c>
      <c r="T349" s="18" t="s">
        <v>202</v>
      </c>
      <c r="U349" s="198"/>
      <c r="V349" s="197"/>
      <c r="W349" s="197"/>
      <c r="X349" s="197"/>
      <c r="Y349" s="197"/>
      <c r="Z349" s="197"/>
      <c r="AA349" s="197"/>
      <c r="AB349" s="197"/>
      <c r="AC349" s="197"/>
      <c r="AD349" s="197"/>
      <c r="AE349" s="197"/>
      <c r="AF349" s="197"/>
      <c r="AG349" s="197"/>
      <c r="AH349" s="197"/>
      <c r="AI349" s="197"/>
      <c r="AJ349" s="186">
        <f t="shared" si="114"/>
        <v>0</v>
      </c>
      <c r="AK349" s="177"/>
    </row>
    <row r="350" spans="1:37">
      <c r="A350" s="18" t="s">
        <v>189</v>
      </c>
      <c r="B350" s="198"/>
      <c r="C350" s="197"/>
      <c r="D350" s="197"/>
      <c r="E350" s="197"/>
      <c r="F350" s="197"/>
      <c r="G350" s="197"/>
      <c r="H350" s="197"/>
      <c r="I350" s="197"/>
      <c r="J350" s="197"/>
      <c r="K350" s="197"/>
      <c r="L350" s="197"/>
      <c r="M350" s="197"/>
      <c r="N350" s="197"/>
      <c r="O350" s="197"/>
      <c r="P350" s="197"/>
      <c r="Q350" s="197"/>
      <c r="R350" s="91">
        <f t="shared" si="113"/>
        <v>0</v>
      </c>
      <c r="T350" s="18" t="s">
        <v>189</v>
      </c>
      <c r="U350" s="198"/>
      <c r="V350" s="197"/>
      <c r="W350" s="197"/>
      <c r="X350" s="197"/>
      <c r="Y350" s="197"/>
      <c r="Z350" s="197"/>
      <c r="AA350" s="197"/>
      <c r="AB350" s="197"/>
      <c r="AC350" s="197"/>
      <c r="AD350" s="197"/>
      <c r="AE350" s="197"/>
      <c r="AF350" s="197"/>
      <c r="AG350" s="197"/>
      <c r="AH350" s="197"/>
      <c r="AI350" s="197"/>
      <c r="AJ350" s="186">
        <f t="shared" si="114"/>
        <v>0</v>
      </c>
      <c r="AK350" s="177"/>
    </row>
    <row r="351" spans="1:37">
      <c r="A351" s="18" t="s">
        <v>190</v>
      </c>
      <c r="B351" s="198"/>
      <c r="C351" s="197"/>
      <c r="D351" s="197"/>
      <c r="E351" s="197"/>
      <c r="F351" s="197"/>
      <c r="G351" s="197"/>
      <c r="H351" s="197"/>
      <c r="I351" s="197"/>
      <c r="J351" s="197"/>
      <c r="K351" s="197"/>
      <c r="L351" s="197"/>
      <c r="M351" s="197"/>
      <c r="N351" s="197"/>
      <c r="O351" s="197"/>
      <c r="P351" s="197"/>
      <c r="Q351" s="197"/>
      <c r="R351" s="91">
        <f t="shared" si="113"/>
        <v>0</v>
      </c>
      <c r="T351" s="18" t="s">
        <v>190</v>
      </c>
      <c r="U351" s="198"/>
      <c r="V351" s="197"/>
      <c r="W351" s="197"/>
      <c r="X351" s="197"/>
      <c r="Y351" s="197"/>
      <c r="Z351" s="197"/>
      <c r="AA351" s="197"/>
      <c r="AB351" s="197"/>
      <c r="AC351" s="197"/>
      <c r="AD351" s="197"/>
      <c r="AE351" s="197"/>
      <c r="AF351" s="197"/>
      <c r="AG351" s="197"/>
      <c r="AH351" s="197"/>
      <c r="AI351" s="197"/>
      <c r="AJ351" s="186">
        <f t="shared" si="114"/>
        <v>0</v>
      </c>
      <c r="AK351" s="177"/>
    </row>
    <row r="352" spans="1:37">
      <c r="A352" s="18" t="s">
        <v>191</v>
      </c>
      <c r="B352" s="198"/>
      <c r="C352" s="197"/>
      <c r="D352" s="197"/>
      <c r="E352" s="197"/>
      <c r="F352" s="197"/>
      <c r="G352" s="197"/>
      <c r="H352" s="197"/>
      <c r="I352" s="197"/>
      <c r="J352" s="197"/>
      <c r="K352" s="197"/>
      <c r="L352" s="197"/>
      <c r="M352" s="197"/>
      <c r="N352" s="197"/>
      <c r="O352" s="197"/>
      <c r="P352" s="197"/>
      <c r="Q352" s="197"/>
      <c r="R352" s="91">
        <f t="shared" si="113"/>
        <v>0</v>
      </c>
      <c r="T352" s="18" t="s">
        <v>191</v>
      </c>
      <c r="U352" s="198"/>
      <c r="V352" s="197"/>
      <c r="W352" s="197"/>
      <c r="X352" s="197"/>
      <c r="Y352" s="197"/>
      <c r="Z352" s="197"/>
      <c r="AA352" s="197"/>
      <c r="AB352" s="197"/>
      <c r="AC352" s="197"/>
      <c r="AD352" s="197"/>
      <c r="AE352" s="197"/>
      <c r="AF352" s="197"/>
      <c r="AG352" s="197"/>
      <c r="AH352" s="197"/>
      <c r="AI352" s="197"/>
      <c r="AJ352" s="186">
        <f t="shared" si="114"/>
        <v>0</v>
      </c>
      <c r="AK352" s="177"/>
    </row>
    <row r="353" spans="1:37">
      <c r="A353" s="18" t="s">
        <v>192</v>
      </c>
      <c r="B353" s="198"/>
      <c r="C353" s="197"/>
      <c r="D353" s="197"/>
      <c r="E353" s="197"/>
      <c r="F353" s="197"/>
      <c r="G353" s="197"/>
      <c r="H353" s="197"/>
      <c r="I353" s="197"/>
      <c r="J353" s="197"/>
      <c r="K353" s="197"/>
      <c r="L353" s="197"/>
      <c r="M353" s="197"/>
      <c r="N353" s="197"/>
      <c r="O353" s="197"/>
      <c r="P353" s="197"/>
      <c r="Q353" s="197"/>
      <c r="R353" s="91">
        <f t="shared" si="113"/>
        <v>0</v>
      </c>
      <c r="T353" s="18" t="s">
        <v>192</v>
      </c>
      <c r="U353" s="198"/>
      <c r="V353" s="197"/>
      <c r="W353" s="197"/>
      <c r="X353" s="197"/>
      <c r="Y353" s="197"/>
      <c r="Z353" s="197"/>
      <c r="AA353" s="197"/>
      <c r="AB353" s="197"/>
      <c r="AC353" s="197"/>
      <c r="AD353" s="197"/>
      <c r="AE353" s="197"/>
      <c r="AF353" s="197"/>
      <c r="AG353" s="197"/>
      <c r="AH353" s="197"/>
      <c r="AI353" s="197"/>
      <c r="AJ353" s="186">
        <f t="shared" si="114"/>
        <v>0</v>
      </c>
      <c r="AK353" s="177"/>
    </row>
    <row r="354" spans="1:37">
      <c r="A354" s="18" t="s">
        <v>193</v>
      </c>
      <c r="B354" s="198"/>
      <c r="C354" s="197"/>
      <c r="D354" s="197"/>
      <c r="E354" s="197"/>
      <c r="F354" s="197"/>
      <c r="G354" s="197"/>
      <c r="H354" s="197"/>
      <c r="I354" s="197"/>
      <c r="J354" s="197"/>
      <c r="K354" s="197"/>
      <c r="L354" s="197"/>
      <c r="M354" s="197"/>
      <c r="N354" s="197"/>
      <c r="O354" s="197"/>
      <c r="P354" s="197"/>
      <c r="Q354" s="197"/>
      <c r="R354" s="91">
        <f t="shared" si="113"/>
        <v>0</v>
      </c>
      <c r="T354" s="18" t="s">
        <v>193</v>
      </c>
      <c r="U354" s="198"/>
      <c r="V354" s="197"/>
      <c r="W354" s="197"/>
      <c r="X354" s="197"/>
      <c r="Y354" s="197"/>
      <c r="Z354" s="197"/>
      <c r="AA354" s="197"/>
      <c r="AB354" s="197"/>
      <c r="AC354" s="197"/>
      <c r="AD354" s="197"/>
      <c r="AE354" s="197"/>
      <c r="AF354" s="197"/>
      <c r="AG354" s="197"/>
      <c r="AH354" s="197"/>
      <c r="AI354" s="197"/>
      <c r="AJ354" s="186">
        <f t="shared" si="114"/>
        <v>0</v>
      </c>
      <c r="AK354" s="177"/>
    </row>
    <row r="355" spans="1:37">
      <c r="A355" s="18" t="s">
        <v>194</v>
      </c>
      <c r="B355" s="198"/>
      <c r="C355" s="197"/>
      <c r="D355" s="197"/>
      <c r="E355" s="197"/>
      <c r="F355" s="197"/>
      <c r="G355" s="197"/>
      <c r="H355" s="197"/>
      <c r="I355" s="197"/>
      <c r="J355" s="197"/>
      <c r="K355" s="197"/>
      <c r="L355" s="197"/>
      <c r="M355" s="197"/>
      <c r="N355" s="197"/>
      <c r="O355" s="197"/>
      <c r="P355" s="197"/>
      <c r="Q355" s="197"/>
      <c r="R355" s="91">
        <f t="shared" si="113"/>
        <v>0</v>
      </c>
      <c r="T355" s="18" t="s">
        <v>194</v>
      </c>
      <c r="U355" s="198"/>
      <c r="V355" s="197"/>
      <c r="W355" s="197"/>
      <c r="X355" s="197"/>
      <c r="Y355" s="197"/>
      <c r="Z355" s="197"/>
      <c r="AA355" s="197"/>
      <c r="AB355" s="197"/>
      <c r="AC355" s="197"/>
      <c r="AD355" s="197"/>
      <c r="AE355" s="197"/>
      <c r="AF355" s="197"/>
      <c r="AG355" s="197"/>
      <c r="AH355" s="197"/>
      <c r="AI355" s="197"/>
      <c r="AJ355" s="186">
        <f t="shared" si="114"/>
        <v>0</v>
      </c>
      <c r="AK355" s="177"/>
    </row>
    <row r="356" spans="1:37" ht="10.15" thickBot="1">
      <c r="A356" s="18" t="s">
        <v>54</v>
      </c>
      <c r="B356" s="198"/>
      <c r="C356" s="197"/>
      <c r="D356" s="197"/>
      <c r="E356" s="197"/>
      <c r="F356" s="197"/>
      <c r="G356" s="197"/>
      <c r="H356" s="197"/>
      <c r="I356" s="197"/>
      <c r="J356" s="197"/>
      <c r="K356" s="197"/>
      <c r="L356" s="197"/>
      <c r="M356" s="197"/>
      <c r="N356" s="197"/>
      <c r="O356" s="197"/>
      <c r="P356" s="197"/>
      <c r="Q356" s="197"/>
      <c r="R356" s="91">
        <f t="shared" si="113"/>
        <v>0</v>
      </c>
      <c r="T356" s="18" t="s">
        <v>54</v>
      </c>
      <c r="U356" s="198"/>
      <c r="V356" s="197"/>
      <c r="W356" s="197"/>
      <c r="X356" s="197"/>
      <c r="Y356" s="197"/>
      <c r="Z356" s="197"/>
      <c r="AA356" s="197"/>
      <c r="AB356" s="197"/>
      <c r="AC356" s="197"/>
      <c r="AD356" s="197"/>
      <c r="AE356" s="197"/>
      <c r="AF356" s="197"/>
      <c r="AG356" s="197"/>
      <c r="AH356" s="197"/>
      <c r="AI356" s="197"/>
      <c r="AJ356" s="186">
        <f t="shared" si="114"/>
        <v>0</v>
      </c>
      <c r="AK356" s="177"/>
    </row>
    <row r="357" spans="1:37" ht="10.15" thickBot="1">
      <c r="A357" s="19" t="s">
        <v>19</v>
      </c>
      <c r="B357" s="36">
        <f>SUM(B340:B356)</f>
        <v>0</v>
      </c>
      <c r="C357" s="36">
        <f t="shared" ref="C357:Q357" si="115">SUM(C340:C356)</f>
        <v>0</v>
      </c>
      <c r="D357" s="36">
        <f t="shared" si="115"/>
        <v>0</v>
      </c>
      <c r="E357" s="36">
        <f t="shared" si="115"/>
        <v>0</v>
      </c>
      <c r="F357" s="36">
        <f t="shared" si="115"/>
        <v>0</v>
      </c>
      <c r="G357" s="36">
        <f t="shared" si="115"/>
        <v>0</v>
      </c>
      <c r="H357" s="36">
        <f t="shared" si="115"/>
        <v>0</v>
      </c>
      <c r="I357" s="36">
        <f t="shared" si="115"/>
        <v>0</v>
      </c>
      <c r="J357" s="36">
        <f t="shared" si="115"/>
        <v>0</v>
      </c>
      <c r="K357" s="36">
        <f t="shared" si="115"/>
        <v>0</v>
      </c>
      <c r="L357" s="36">
        <f t="shared" si="115"/>
        <v>0</v>
      </c>
      <c r="M357" s="36">
        <f t="shared" si="115"/>
        <v>0</v>
      </c>
      <c r="N357" s="36">
        <f t="shared" si="115"/>
        <v>0</v>
      </c>
      <c r="O357" s="36">
        <f t="shared" si="115"/>
        <v>0</v>
      </c>
      <c r="P357" s="36">
        <f t="shared" si="115"/>
        <v>0</v>
      </c>
      <c r="Q357" s="36">
        <f t="shared" si="115"/>
        <v>0</v>
      </c>
      <c r="R357" s="21">
        <f>SUM(R340:R356)</f>
        <v>0</v>
      </c>
      <c r="T357" s="19" t="s">
        <v>19</v>
      </c>
      <c r="U357" s="187">
        <f>SUM(U340:U356)</f>
        <v>0</v>
      </c>
      <c r="V357" s="187">
        <f t="shared" ref="V357:AJ357" si="116">SUM(V340:V356)</f>
        <v>0</v>
      </c>
      <c r="W357" s="187">
        <f t="shared" si="116"/>
        <v>0</v>
      </c>
      <c r="X357" s="187">
        <f t="shared" si="116"/>
        <v>0</v>
      </c>
      <c r="Y357" s="187">
        <f t="shared" si="116"/>
        <v>0</v>
      </c>
      <c r="Z357" s="187">
        <f t="shared" si="116"/>
        <v>0</v>
      </c>
      <c r="AA357" s="187">
        <f t="shared" si="116"/>
        <v>0</v>
      </c>
      <c r="AB357" s="187">
        <f t="shared" si="116"/>
        <v>0</v>
      </c>
      <c r="AC357" s="187">
        <f t="shared" si="116"/>
        <v>0</v>
      </c>
      <c r="AD357" s="187">
        <f t="shared" si="116"/>
        <v>0</v>
      </c>
      <c r="AE357" s="187">
        <f t="shared" si="116"/>
        <v>0</v>
      </c>
      <c r="AF357" s="187">
        <f t="shared" si="116"/>
        <v>0</v>
      </c>
      <c r="AG357" s="187">
        <f t="shared" si="116"/>
        <v>0</v>
      </c>
      <c r="AH357" s="187">
        <f t="shared" si="116"/>
        <v>0</v>
      </c>
      <c r="AI357" s="187">
        <f t="shared" si="116"/>
        <v>0</v>
      </c>
      <c r="AJ357" s="184">
        <f t="shared" si="116"/>
        <v>0</v>
      </c>
      <c r="AK357" s="177"/>
    </row>
    <row r="358" spans="1:37">
      <c r="A358" s="192"/>
      <c r="B358" s="180"/>
      <c r="C358" s="180"/>
      <c r="D358" s="180"/>
      <c r="E358" s="180"/>
      <c r="F358" s="180"/>
      <c r="G358" s="180"/>
      <c r="H358" s="180"/>
      <c r="I358" s="180"/>
      <c r="J358" s="180"/>
      <c r="K358" s="180"/>
      <c r="L358" s="180"/>
      <c r="M358" s="180"/>
      <c r="N358" s="180"/>
      <c r="O358" s="180"/>
      <c r="P358" s="180"/>
      <c r="Q358" s="180"/>
      <c r="R358" s="180"/>
      <c r="T358" s="192"/>
      <c r="U358" s="180"/>
      <c r="V358" s="180"/>
      <c r="W358" s="180"/>
      <c r="X358" s="180"/>
      <c r="Y358" s="180"/>
      <c r="Z358" s="180"/>
      <c r="AA358" s="180"/>
      <c r="AB358" s="180"/>
      <c r="AC358" s="180"/>
      <c r="AD358" s="180"/>
      <c r="AE358" s="180"/>
      <c r="AF358" s="180"/>
      <c r="AG358" s="180"/>
      <c r="AH358" s="180"/>
      <c r="AI358" s="180"/>
      <c r="AJ358" s="180"/>
      <c r="AK358" s="177"/>
    </row>
    <row r="359" spans="1:37">
      <c r="U359" s="177"/>
      <c r="V359" s="177"/>
      <c r="W359" s="177"/>
      <c r="X359" s="177"/>
      <c r="Y359" s="177"/>
      <c r="Z359" s="177"/>
      <c r="AA359" s="177"/>
      <c r="AB359" s="177"/>
      <c r="AC359" s="177"/>
      <c r="AD359" s="177"/>
      <c r="AE359" s="177"/>
      <c r="AF359" s="177"/>
      <c r="AG359" s="177"/>
      <c r="AH359" s="177"/>
      <c r="AI359" s="177"/>
      <c r="AJ359" s="177"/>
      <c r="AK359" s="177"/>
    </row>
    <row r="360" spans="1:37">
      <c r="A360" s="9" t="s">
        <v>288</v>
      </c>
      <c r="M360" s="42"/>
      <c r="N360" s="42"/>
      <c r="R360" s="105"/>
      <c r="T360" s="9" t="s">
        <v>292</v>
      </c>
      <c r="U360" s="177"/>
      <c r="V360" s="177"/>
      <c r="W360" s="177"/>
      <c r="X360" s="177"/>
      <c r="Y360" s="177"/>
      <c r="Z360" s="177"/>
      <c r="AA360" s="177"/>
      <c r="AB360" s="177"/>
      <c r="AC360" s="177"/>
      <c r="AD360" s="177"/>
      <c r="AE360" s="177"/>
      <c r="AF360" s="190"/>
      <c r="AG360" s="190"/>
      <c r="AH360" s="177"/>
      <c r="AI360" s="177"/>
      <c r="AJ360" s="177"/>
      <c r="AK360" s="177"/>
    </row>
    <row r="361" spans="1:37" ht="11.25" customHeight="1" thickBot="1">
      <c r="A361" s="9"/>
      <c r="B361" s="312" t="s">
        <v>0</v>
      </c>
      <c r="C361" s="313"/>
      <c r="D361" s="313"/>
      <c r="E361" s="313"/>
      <c r="F361" s="313"/>
      <c r="G361" s="313"/>
      <c r="H361" s="313"/>
      <c r="I361" s="313"/>
      <c r="J361" s="313"/>
      <c r="K361" s="313"/>
      <c r="L361" s="313"/>
      <c r="M361" s="313"/>
      <c r="N361" s="313"/>
      <c r="O361" s="313"/>
      <c r="P361" s="313"/>
      <c r="Q361" s="313"/>
      <c r="R361" s="313"/>
      <c r="T361" s="9"/>
      <c r="U361" s="312" t="s">
        <v>305</v>
      </c>
      <c r="V361" s="313"/>
      <c r="W361" s="313"/>
      <c r="X361" s="313"/>
      <c r="Y361" s="313"/>
      <c r="Z361" s="313"/>
      <c r="AA361" s="313"/>
      <c r="AB361" s="313"/>
      <c r="AC361" s="313"/>
      <c r="AD361" s="313"/>
      <c r="AE361" s="313"/>
      <c r="AF361" s="313"/>
      <c r="AG361" s="313"/>
      <c r="AH361" s="313"/>
      <c r="AI361" s="313"/>
      <c r="AJ361" s="313"/>
      <c r="AK361" s="177"/>
    </row>
    <row r="362" spans="1:37" ht="19.899999999999999" thickBot="1">
      <c r="A362" s="26" t="s">
        <v>36</v>
      </c>
      <c r="B362" s="33" t="s">
        <v>39</v>
      </c>
      <c r="C362" s="34" t="s">
        <v>40</v>
      </c>
      <c r="D362" s="34" t="s">
        <v>41</v>
      </c>
      <c r="E362" s="34" t="s">
        <v>42</v>
      </c>
      <c r="F362" s="34" t="s">
        <v>43</v>
      </c>
      <c r="G362" s="34" t="s">
        <v>44</v>
      </c>
      <c r="H362" s="34" t="s">
        <v>45</v>
      </c>
      <c r="I362" s="34" t="s">
        <v>46</v>
      </c>
      <c r="J362" s="34" t="s">
        <v>47</v>
      </c>
      <c r="K362" s="34" t="s">
        <v>48</v>
      </c>
      <c r="L362" s="34" t="s">
        <v>115</v>
      </c>
      <c r="M362" s="34" t="s">
        <v>116</v>
      </c>
      <c r="N362" s="34" t="s">
        <v>117</v>
      </c>
      <c r="O362" s="34" t="s">
        <v>118</v>
      </c>
      <c r="P362" s="34" t="s">
        <v>119</v>
      </c>
      <c r="Q362" s="34" t="s">
        <v>54</v>
      </c>
      <c r="R362" s="45" t="s">
        <v>19</v>
      </c>
      <c r="T362" s="26" t="s">
        <v>36</v>
      </c>
      <c r="U362" s="33" t="s">
        <v>124</v>
      </c>
      <c r="V362" s="34" t="s">
        <v>121</v>
      </c>
      <c r="W362" s="34" t="s">
        <v>120</v>
      </c>
      <c r="X362" s="34" t="s">
        <v>38</v>
      </c>
      <c r="Y362" s="34" t="s">
        <v>205</v>
      </c>
      <c r="Z362" s="34" t="s">
        <v>206</v>
      </c>
      <c r="AA362" s="34" t="s">
        <v>207</v>
      </c>
      <c r="AB362" s="34" t="s">
        <v>208</v>
      </c>
      <c r="AC362" s="34" t="s">
        <v>209</v>
      </c>
      <c r="AD362" s="34" t="s">
        <v>210</v>
      </c>
      <c r="AE362" s="34" t="s">
        <v>211</v>
      </c>
      <c r="AF362" s="34" t="s">
        <v>212</v>
      </c>
      <c r="AG362" s="34" t="s">
        <v>213</v>
      </c>
      <c r="AH362" s="34" t="s">
        <v>214</v>
      </c>
      <c r="AI362" s="34" t="s">
        <v>54</v>
      </c>
      <c r="AJ362" s="45" t="s">
        <v>19</v>
      </c>
      <c r="AK362" s="177"/>
    </row>
    <row r="363" spans="1:37">
      <c r="A363" s="17" t="s">
        <v>187</v>
      </c>
      <c r="B363" s="198"/>
      <c r="C363" s="197"/>
      <c r="D363" s="197"/>
      <c r="E363" s="197"/>
      <c r="F363" s="197"/>
      <c r="G363" s="197"/>
      <c r="H363" s="197"/>
      <c r="I363" s="197"/>
      <c r="J363" s="197"/>
      <c r="K363" s="197"/>
      <c r="L363" s="197"/>
      <c r="M363" s="197"/>
      <c r="N363" s="197"/>
      <c r="O363" s="197"/>
      <c r="P363" s="197"/>
      <c r="Q363" s="197"/>
      <c r="R363" s="91">
        <f>SUM(B363:Q363)</f>
        <v>0</v>
      </c>
      <c r="T363" s="17" t="s">
        <v>187</v>
      </c>
      <c r="U363" s="198"/>
      <c r="V363" s="197"/>
      <c r="W363" s="197"/>
      <c r="X363" s="197"/>
      <c r="Y363" s="197"/>
      <c r="Z363" s="197"/>
      <c r="AA363" s="197"/>
      <c r="AB363" s="197"/>
      <c r="AC363" s="197"/>
      <c r="AD363" s="197"/>
      <c r="AE363" s="197"/>
      <c r="AF363" s="197"/>
      <c r="AG363" s="197"/>
      <c r="AH363" s="197"/>
      <c r="AI363" s="197"/>
      <c r="AJ363" s="186">
        <f>SUM(U363:AI363)</f>
        <v>0</v>
      </c>
      <c r="AK363" s="177"/>
    </row>
    <row r="364" spans="1:37">
      <c r="A364" s="18" t="s">
        <v>188</v>
      </c>
      <c r="B364" s="198"/>
      <c r="C364" s="197"/>
      <c r="D364" s="197"/>
      <c r="E364" s="197"/>
      <c r="F364" s="197"/>
      <c r="G364" s="197"/>
      <c r="H364" s="197"/>
      <c r="I364" s="197"/>
      <c r="J364" s="197"/>
      <c r="K364" s="197"/>
      <c r="L364" s="197"/>
      <c r="M364" s="197"/>
      <c r="N364" s="197"/>
      <c r="O364" s="197"/>
      <c r="P364" s="197"/>
      <c r="Q364" s="197"/>
      <c r="R364" s="91">
        <f t="shared" ref="R364:R379" si="117">SUM(B364:Q364)</f>
        <v>0</v>
      </c>
      <c r="T364" s="18" t="s">
        <v>188</v>
      </c>
      <c r="U364" s="198"/>
      <c r="V364" s="197"/>
      <c r="W364" s="197"/>
      <c r="X364" s="197"/>
      <c r="Y364" s="197"/>
      <c r="Z364" s="197"/>
      <c r="AA364" s="197"/>
      <c r="AB364" s="197"/>
      <c r="AC364" s="197"/>
      <c r="AD364" s="197"/>
      <c r="AE364" s="197"/>
      <c r="AF364" s="197"/>
      <c r="AG364" s="197"/>
      <c r="AH364" s="197"/>
      <c r="AI364" s="197"/>
      <c r="AJ364" s="186">
        <f t="shared" ref="AJ364:AJ379" si="118">SUM(U364:AI364)</f>
        <v>0</v>
      </c>
      <c r="AK364" s="177"/>
    </row>
    <row r="365" spans="1:37">
      <c r="A365" s="18" t="s">
        <v>196</v>
      </c>
      <c r="B365" s="198"/>
      <c r="C365" s="197"/>
      <c r="D365" s="197"/>
      <c r="E365" s="197"/>
      <c r="F365" s="197"/>
      <c r="G365" s="197"/>
      <c r="H365" s="197"/>
      <c r="I365" s="197"/>
      <c r="J365" s="197"/>
      <c r="K365" s="197"/>
      <c r="L365" s="197"/>
      <c r="M365" s="197"/>
      <c r="N365" s="197"/>
      <c r="O365" s="197"/>
      <c r="P365" s="197"/>
      <c r="Q365" s="197"/>
      <c r="R365" s="91">
        <f t="shared" si="117"/>
        <v>0</v>
      </c>
      <c r="T365" s="18" t="s">
        <v>196</v>
      </c>
      <c r="U365" s="198"/>
      <c r="V365" s="197"/>
      <c r="W365" s="197"/>
      <c r="X365" s="197"/>
      <c r="Y365" s="197"/>
      <c r="Z365" s="197"/>
      <c r="AA365" s="197"/>
      <c r="AB365" s="197"/>
      <c r="AC365" s="197"/>
      <c r="AD365" s="197"/>
      <c r="AE365" s="197"/>
      <c r="AF365" s="197"/>
      <c r="AG365" s="197"/>
      <c r="AH365" s="197"/>
      <c r="AI365" s="197"/>
      <c r="AJ365" s="186">
        <f t="shared" si="118"/>
        <v>0</v>
      </c>
      <c r="AK365" s="177"/>
    </row>
    <row r="366" spans="1:37">
      <c r="A366" s="18" t="s">
        <v>197</v>
      </c>
      <c r="B366" s="198"/>
      <c r="C366" s="197"/>
      <c r="D366" s="197"/>
      <c r="E366" s="197"/>
      <c r="F366" s="197"/>
      <c r="G366" s="197"/>
      <c r="H366" s="197"/>
      <c r="I366" s="197"/>
      <c r="J366" s="197"/>
      <c r="K366" s="197"/>
      <c r="L366" s="197"/>
      <c r="M366" s="197"/>
      <c r="N366" s="197"/>
      <c r="O366" s="197"/>
      <c r="P366" s="197"/>
      <c r="Q366" s="197"/>
      <c r="R366" s="91">
        <f t="shared" si="117"/>
        <v>0</v>
      </c>
      <c r="T366" s="18" t="s">
        <v>197</v>
      </c>
      <c r="U366" s="198"/>
      <c r="V366" s="197"/>
      <c r="W366" s="197"/>
      <c r="X366" s="197"/>
      <c r="Y366" s="197"/>
      <c r="Z366" s="197"/>
      <c r="AA366" s="197"/>
      <c r="AB366" s="197"/>
      <c r="AC366" s="197"/>
      <c r="AD366" s="197"/>
      <c r="AE366" s="197"/>
      <c r="AF366" s="197"/>
      <c r="AG366" s="197"/>
      <c r="AH366" s="197"/>
      <c r="AI366" s="197"/>
      <c r="AJ366" s="186">
        <f t="shared" si="118"/>
        <v>0</v>
      </c>
      <c r="AK366" s="177"/>
    </row>
    <row r="367" spans="1:37" s="3" customFormat="1">
      <c r="A367" s="18" t="s">
        <v>195</v>
      </c>
      <c r="B367" s="198"/>
      <c r="C367" s="197"/>
      <c r="D367" s="197"/>
      <c r="E367" s="197"/>
      <c r="F367" s="197"/>
      <c r="G367" s="197"/>
      <c r="H367" s="197"/>
      <c r="I367" s="197"/>
      <c r="J367" s="197"/>
      <c r="K367" s="197"/>
      <c r="L367" s="197"/>
      <c r="M367" s="197"/>
      <c r="N367" s="196"/>
      <c r="O367" s="197"/>
      <c r="P367" s="197"/>
      <c r="Q367" s="176"/>
      <c r="R367" s="91">
        <f t="shared" si="117"/>
        <v>0</v>
      </c>
      <c r="T367" s="18" t="s">
        <v>195</v>
      </c>
      <c r="U367" s="198"/>
      <c r="V367" s="197"/>
      <c r="W367" s="197"/>
      <c r="X367" s="197"/>
      <c r="Y367" s="197"/>
      <c r="Z367" s="197"/>
      <c r="AA367" s="197"/>
      <c r="AB367" s="197"/>
      <c r="AC367" s="197"/>
      <c r="AD367" s="197"/>
      <c r="AE367" s="197"/>
      <c r="AF367" s="197"/>
      <c r="AG367" s="196"/>
      <c r="AH367" s="197"/>
      <c r="AI367" s="197"/>
      <c r="AJ367" s="186">
        <f t="shared" si="118"/>
        <v>0</v>
      </c>
      <c r="AK367" s="177"/>
    </row>
    <row r="368" spans="1:37" s="3" customFormat="1">
      <c r="A368" s="18" t="s">
        <v>198</v>
      </c>
      <c r="B368" s="198"/>
      <c r="C368" s="197"/>
      <c r="D368" s="197"/>
      <c r="E368" s="197"/>
      <c r="F368" s="197"/>
      <c r="G368" s="197"/>
      <c r="H368" s="197"/>
      <c r="I368" s="197"/>
      <c r="J368" s="197"/>
      <c r="K368" s="197"/>
      <c r="L368" s="197"/>
      <c r="M368" s="197"/>
      <c r="N368" s="196"/>
      <c r="O368" s="197"/>
      <c r="P368" s="197"/>
      <c r="Q368" s="176"/>
      <c r="R368" s="91">
        <f t="shared" si="117"/>
        <v>0</v>
      </c>
      <c r="T368" s="18" t="s">
        <v>198</v>
      </c>
      <c r="U368" s="198"/>
      <c r="V368" s="197"/>
      <c r="W368" s="197"/>
      <c r="X368" s="197"/>
      <c r="Y368" s="197"/>
      <c r="Z368" s="197"/>
      <c r="AA368" s="197"/>
      <c r="AB368" s="197"/>
      <c r="AC368" s="197"/>
      <c r="AD368" s="197"/>
      <c r="AE368" s="197"/>
      <c r="AF368" s="197"/>
      <c r="AG368" s="196"/>
      <c r="AH368" s="197"/>
      <c r="AI368" s="197"/>
      <c r="AJ368" s="186">
        <f t="shared" si="118"/>
        <v>0</v>
      </c>
      <c r="AK368" s="177"/>
    </row>
    <row r="369" spans="1:37" s="3" customFormat="1">
      <c r="A369" s="18" t="s">
        <v>199</v>
      </c>
      <c r="B369" s="198"/>
      <c r="C369" s="197"/>
      <c r="D369" s="197"/>
      <c r="E369" s="197"/>
      <c r="F369" s="197"/>
      <c r="G369" s="197"/>
      <c r="H369" s="197"/>
      <c r="I369" s="197"/>
      <c r="J369" s="197"/>
      <c r="K369" s="197"/>
      <c r="L369" s="197"/>
      <c r="M369" s="197"/>
      <c r="N369" s="196"/>
      <c r="O369" s="197"/>
      <c r="P369" s="197"/>
      <c r="Q369" s="176"/>
      <c r="R369" s="91">
        <f t="shared" si="117"/>
        <v>0</v>
      </c>
      <c r="T369" s="18" t="s">
        <v>199</v>
      </c>
      <c r="U369" s="198"/>
      <c r="V369" s="197"/>
      <c r="W369" s="197"/>
      <c r="X369" s="197"/>
      <c r="Y369" s="197"/>
      <c r="Z369" s="197"/>
      <c r="AA369" s="197"/>
      <c r="AB369" s="197"/>
      <c r="AC369" s="197"/>
      <c r="AD369" s="197"/>
      <c r="AE369" s="197"/>
      <c r="AF369" s="197"/>
      <c r="AG369" s="196"/>
      <c r="AH369" s="197"/>
      <c r="AI369" s="197"/>
      <c r="AJ369" s="186">
        <f t="shared" si="118"/>
        <v>0</v>
      </c>
      <c r="AK369" s="177"/>
    </row>
    <row r="370" spans="1:37" s="3" customFormat="1">
      <c r="A370" s="18" t="s">
        <v>200</v>
      </c>
      <c r="B370" s="198"/>
      <c r="C370" s="197"/>
      <c r="D370" s="197"/>
      <c r="E370" s="197"/>
      <c r="F370" s="197"/>
      <c r="G370" s="197"/>
      <c r="H370" s="197"/>
      <c r="I370" s="197"/>
      <c r="J370" s="197"/>
      <c r="K370" s="197"/>
      <c r="L370" s="197"/>
      <c r="M370" s="197"/>
      <c r="N370" s="196"/>
      <c r="O370" s="197"/>
      <c r="P370" s="197"/>
      <c r="Q370" s="176"/>
      <c r="R370" s="91">
        <f t="shared" si="117"/>
        <v>0</v>
      </c>
      <c r="T370" s="18" t="s">
        <v>200</v>
      </c>
      <c r="U370" s="198"/>
      <c r="V370" s="197"/>
      <c r="W370" s="197"/>
      <c r="X370" s="197"/>
      <c r="Y370" s="197"/>
      <c r="Z370" s="197"/>
      <c r="AA370" s="197"/>
      <c r="AB370" s="197"/>
      <c r="AC370" s="197"/>
      <c r="AD370" s="197"/>
      <c r="AE370" s="197"/>
      <c r="AF370" s="197"/>
      <c r="AG370" s="196"/>
      <c r="AH370" s="197"/>
      <c r="AI370" s="197"/>
      <c r="AJ370" s="186">
        <f t="shared" si="118"/>
        <v>0</v>
      </c>
      <c r="AK370" s="177"/>
    </row>
    <row r="371" spans="1:37">
      <c r="A371" s="18" t="s">
        <v>201</v>
      </c>
      <c r="B371" s="198"/>
      <c r="C371" s="197"/>
      <c r="D371" s="197"/>
      <c r="E371" s="197"/>
      <c r="F371" s="197"/>
      <c r="G371" s="197"/>
      <c r="H371" s="197"/>
      <c r="I371" s="197"/>
      <c r="J371" s="197"/>
      <c r="K371" s="197"/>
      <c r="L371" s="197"/>
      <c r="M371" s="197"/>
      <c r="N371" s="197"/>
      <c r="O371" s="197"/>
      <c r="P371" s="197"/>
      <c r="Q371" s="197"/>
      <c r="R371" s="91">
        <f t="shared" si="117"/>
        <v>0</v>
      </c>
      <c r="T371" s="18" t="s">
        <v>201</v>
      </c>
      <c r="U371" s="198"/>
      <c r="V371" s="197"/>
      <c r="W371" s="197"/>
      <c r="X371" s="197"/>
      <c r="Y371" s="197"/>
      <c r="Z371" s="197"/>
      <c r="AA371" s="197"/>
      <c r="AB371" s="197"/>
      <c r="AC371" s="197"/>
      <c r="AD371" s="197"/>
      <c r="AE371" s="197"/>
      <c r="AF371" s="197"/>
      <c r="AG371" s="197"/>
      <c r="AH371" s="197"/>
      <c r="AI371" s="197"/>
      <c r="AJ371" s="186">
        <f t="shared" si="118"/>
        <v>0</v>
      </c>
      <c r="AK371" s="177"/>
    </row>
    <row r="372" spans="1:37">
      <c r="A372" s="18" t="s">
        <v>202</v>
      </c>
      <c r="B372" s="198"/>
      <c r="C372" s="197"/>
      <c r="D372" s="197"/>
      <c r="E372" s="197"/>
      <c r="F372" s="197"/>
      <c r="G372" s="197"/>
      <c r="H372" s="197"/>
      <c r="I372" s="197"/>
      <c r="J372" s="197"/>
      <c r="K372" s="197"/>
      <c r="L372" s="197"/>
      <c r="M372" s="197"/>
      <c r="N372" s="197"/>
      <c r="O372" s="197"/>
      <c r="P372" s="197"/>
      <c r="Q372" s="197"/>
      <c r="R372" s="91">
        <f t="shared" si="117"/>
        <v>0</v>
      </c>
      <c r="T372" s="18" t="s">
        <v>202</v>
      </c>
      <c r="U372" s="198"/>
      <c r="V372" s="197"/>
      <c r="W372" s="197"/>
      <c r="X372" s="197"/>
      <c r="Y372" s="197"/>
      <c r="Z372" s="197"/>
      <c r="AA372" s="197"/>
      <c r="AB372" s="197"/>
      <c r="AC372" s="197"/>
      <c r="AD372" s="197"/>
      <c r="AE372" s="197"/>
      <c r="AF372" s="197"/>
      <c r="AG372" s="197"/>
      <c r="AH372" s="197"/>
      <c r="AI372" s="197"/>
      <c r="AJ372" s="186">
        <f t="shared" si="118"/>
        <v>0</v>
      </c>
      <c r="AK372" s="177"/>
    </row>
    <row r="373" spans="1:37">
      <c r="A373" s="18" t="s">
        <v>189</v>
      </c>
      <c r="B373" s="198"/>
      <c r="C373" s="197"/>
      <c r="D373" s="197"/>
      <c r="E373" s="197"/>
      <c r="F373" s="197"/>
      <c r="G373" s="197"/>
      <c r="H373" s="197"/>
      <c r="I373" s="197"/>
      <c r="J373" s="197"/>
      <c r="K373" s="197"/>
      <c r="L373" s="197"/>
      <c r="M373" s="197"/>
      <c r="N373" s="197"/>
      <c r="O373" s="197"/>
      <c r="P373" s="197"/>
      <c r="Q373" s="197"/>
      <c r="R373" s="91">
        <f t="shared" si="117"/>
        <v>0</v>
      </c>
      <c r="T373" s="18" t="s">
        <v>189</v>
      </c>
      <c r="U373" s="198"/>
      <c r="V373" s="197"/>
      <c r="W373" s="197"/>
      <c r="X373" s="197"/>
      <c r="Y373" s="197"/>
      <c r="Z373" s="197"/>
      <c r="AA373" s="197"/>
      <c r="AB373" s="197"/>
      <c r="AC373" s="197"/>
      <c r="AD373" s="197"/>
      <c r="AE373" s="197"/>
      <c r="AF373" s="197"/>
      <c r="AG373" s="197"/>
      <c r="AH373" s="197"/>
      <c r="AI373" s="197"/>
      <c r="AJ373" s="186">
        <f t="shared" si="118"/>
        <v>0</v>
      </c>
      <c r="AK373" s="177"/>
    </row>
    <row r="374" spans="1:37">
      <c r="A374" s="18" t="s">
        <v>190</v>
      </c>
      <c r="B374" s="198"/>
      <c r="C374" s="197"/>
      <c r="D374" s="197"/>
      <c r="E374" s="197"/>
      <c r="F374" s="197"/>
      <c r="G374" s="197"/>
      <c r="H374" s="197"/>
      <c r="I374" s="197"/>
      <c r="J374" s="197"/>
      <c r="K374" s="197"/>
      <c r="L374" s="197"/>
      <c r="M374" s="197"/>
      <c r="N374" s="197"/>
      <c r="O374" s="197"/>
      <c r="P374" s="197"/>
      <c r="Q374" s="197"/>
      <c r="R374" s="91">
        <f t="shared" si="117"/>
        <v>0</v>
      </c>
      <c r="T374" s="18" t="s">
        <v>190</v>
      </c>
      <c r="U374" s="198"/>
      <c r="V374" s="197"/>
      <c r="W374" s="197"/>
      <c r="X374" s="197"/>
      <c r="Y374" s="197"/>
      <c r="Z374" s="197"/>
      <c r="AA374" s="197"/>
      <c r="AB374" s="197"/>
      <c r="AC374" s="197"/>
      <c r="AD374" s="197"/>
      <c r="AE374" s="197"/>
      <c r="AF374" s="197"/>
      <c r="AG374" s="197"/>
      <c r="AH374" s="197"/>
      <c r="AI374" s="197"/>
      <c r="AJ374" s="186">
        <f t="shared" si="118"/>
        <v>0</v>
      </c>
      <c r="AK374" s="177"/>
    </row>
    <row r="375" spans="1:37">
      <c r="A375" s="18" t="s">
        <v>191</v>
      </c>
      <c r="B375" s="198"/>
      <c r="C375" s="197"/>
      <c r="D375" s="197"/>
      <c r="E375" s="197"/>
      <c r="F375" s="197"/>
      <c r="G375" s="197"/>
      <c r="H375" s="197"/>
      <c r="I375" s="197"/>
      <c r="J375" s="197"/>
      <c r="K375" s="197"/>
      <c r="L375" s="197"/>
      <c r="M375" s="197"/>
      <c r="N375" s="197"/>
      <c r="O375" s="197"/>
      <c r="P375" s="197"/>
      <c r="Q375" s="197"/>
      <c r="R375" s="91">
        <f t="shared" si="117"/>
        <v>0</v>
      </c>
      <c r="T375" s="18" t="s">
        <v>191</v>
      </c>
      <c r="U375" s="198"/>
      <c r="V375" s="197"/>
      <c r="W375" s="197"/>
      <c r="X375" s="197"/>
      <c r="Y375" s="197"/>
      <c r="Z375" s="197"/>
      <c r="AA375" s="197"/>
      <c r="AB375" s="197"/>
      <c r="AC375" s="197"/>
      <c r="AD375" s="197"/>
      <c r="AE375" s="197"/>
      <c r="AF375" s="197"/>
      <c r="AG375" s="197"/>
      <c r="AH375" s="197"/>
      <c r="AI375" s="197"/>
      <c r="AJ375" s="186">
        <f t="shared" si="118"/>
        <v>0</v>
      </c>
      <c r="AK375" s="177"/>
    </row>
    <row r="376" spans="1:37">
      <c r="A376" s="18" t="s">
        <v>192</v>
      </c>
      <c r="B376" s="198"/>
      <c r="C376" s="197"/>
      <c r="D376" s="197"/>
      <c r="E376" s="197"/>
      <c r="F376" s="197"/>
      <c r="G376" s="197"/>
      <c r="H376" s="197"/>
      <c r="I376" s="197"/>
      <c r="J376" s="197"/>
      <c r="K376" s="197"/>
      <c r="L376" s="197"/>
      <c r="M376" s="197"/>
      <c r="N376" s="197"/>
      <c r="O376" s="197"/>
      <c r="P376" s="197"/>
      <c r="Q376" s="197"/>
      <c r="R376" s="91">
        <f t="shared" si="117"/>
        <v>0</v>
      </c>
      <c r="T376" s="18" t="s">
        <v>192</v>
      </c>
      <c r="U376" s="198"/>
      <c r="V376" s="197"/>
      <c r="W376" s="197"/>
      <c r="X376" s="197"/>
      <c r="Y376" s="197"/>
      <c r="Z376" s="197"/>
      <c r="AA376" s="197"/>
      <c r="AB376" s="197"/>
      <c r="AC376" s="197"/>
      <c r="AD376" s="197"/>
      <c r="AE376" s="197"/>
      <c r="AF376" s="197"/>
      <c r="AG376" s="197"/>
      <c r="AH376" s="197"/>
      <c r="AI376" s="197"/>
      <c r="AJ376" s="186">
        <f t="shared" si="118"/>
        <v>0</v>
      </c>
      <c r="AK376" s="177"/>
    </row>
    <row r="377" spans="1:37">
      <c r="A377" s="18" t="s">
        <v>193</v>
      </c>
      <c r="B377" s="198"/>
      <c r="C377" s="197"/>
      <c r="D377" s="197"/>
      <c r="E377" s="197"/>
      <c r="F377" s="197"/>
      <c r="G377" s="197"/>
      <c r="H377" s="197"/>
      <c r="I377" s="197"/>
      <c r="J377" s="197"/>
      <c r="K377" s="197"/>
      <c r="L377" s="197"/>
      <c r="M377" s="197"/>
      <c r="N377" s="197"/>
      <c r="O377" s="197"/>
      <c r="P377" s="197"/>
      <c r="Q377" s="197"/>
      <c r="R377" s="91">
        <f t="shared" si="117"/>
        <v>0</v>
      </c>
      <c r="T377" s="18" t="s">
        <v>193</v>
      </c>
      <c r="U377" s="198"/>
      <c r="V377" s="197"/>
      <c r="W377" s="197"/>
      <c r="X377" s="197"/>
      <c r="Y377" s="197"/>
      <c r="Z377" s="197"/>
      <c r="AA377" s="197"/>
      <c r="AB377" s="197"/>
      <c r="AC377" s="197"/>
      <c r="AD377" s="197"/>
      <c r="AE377" s="197"/>
      <c r="AF377" s="197"/>
      <c r="AG377" s="197"/>
      <c r="AH377" s="197"/>
      <c r="AI377" s="197"/>
      <c r="AJ377" s="186">
        <f t="shared" si="118"/>
        <v>0</v>
      </c>
      <c r="AK377" s="177"/>
    </row>
    <row r="378" spans="1:37">
      <c r="A378" s="18" t="s">
        <v>194</v>
      </c>
      <c r="B378" s="198"/>
      <c r="C378" s="197"/>
      <c r="D378" s="197"/>
      <c r="E378" s="197"/>
      <c r="F378" s="197"/>
      <c r="G378" s="197"/>
      <c r="H378" s="197"/>
      <c r="I378" s="197"/>
      <c r="J378" s="197"/>
      <c r="K378" s="197"/>
      <c r="L378" s="197"/>
      <c r="M378" s="197"/>
      <c r="N378" s="197"/>
      <c r="O378" s="197"/>
      <c r="P378" s="197"/>
      <c r="Q378" s="197"/>
      <c r="R378" s="91">
        <f t="shared" si="117"/>
        <v>0</v>
      </c>
      <c r="T378" s="18" t="s">
        <v>194</v>
      </c>
      <c r="U378" s="198"/>
      <c r="V378" s="197"/>
      <c r="W378" s="197"/>
      <c r="X378" s="197"/>
      <c r="Y378" s="197"/>
      <c r="Z378" s="197"/>
      <c r="AA378" s="197"/>
      <c r="AB378" s="197"/>
      <c r="AC378" s="197"/>
      <c r="AD378" s="197"/>
      <c r="AE378" s="197"/>
      <c r="AF378" s="197"/>
      <c r="AG378" s="197"/>
      <c r="AH378" s="197"/>
      <c r="AI378" s="197"/>
      <c r="AJ378" s="186">
        <f t="shared" si="118"/>
        <v>0</v>
      </c>
      <c r="AK378" s="177"/>
    </row>
    <row r="379" spans="1:37" ht="10.15" thickBot="1">
      <c r="A379" s="18" t="s">
        <v>54</v>
      </c>
      <c r="B379" s="198"/>
      <c r="C379" s="197"/>
      <c r="D379" s="197"/>
      <c r="E379" s="197"/>
      <c r="F379" s="197"/>
      <c r="G379" s="197"/>
      <c r="H379" s="197"/>
      <c r="I379" s="197"/>
      <c r="J379" s="197"/>
      <c r="K379" s="197"/>
      <c r="L379" s="197"/>
      <c r="M379" s="197"/>
      <c r="N379" s="197"/>
      <c r="O379" s="197"/>
      <c r="P379" s="197"/>
      <c r="Q379" s="197"/>
      <c r="R379" s="91">
        <f t="shared" si="117"/>
        <v>0</v>
      </c>
      <c r="T379" s="18" t="s">
        <v>54</v>
      </c>
      <c r="U379" s="198"/>
      <c r="V379" s="197"/>
      <c r="W379" s="197"/>
      <c r="X379" s="197"/>
      <c r="Y379" s="197"/>
      <c r="Z379" s="197"/>
      <c r="AA379" s="197"/>
      <c r="AB379" s="197"/>
      <c r="AC379" s="197"/>
      <c r="AD379" s="197"/>
      <c r="AE379" s="197"/>
      <c r="AF379" s="197"/>
      <c r="AG379" s="197"/>
      <c r="AH379" s="197"/>
      <c r="AI379" s="197"/>
      <c r="AJ379" s="186">
        <f t="shared" si="118"/>
        <v>0</v>
      </c>
      <c r="AK379" s="177"/>
    </row>
    <row r="380" spans="1:37" ht="10.15" thickBot="1">
      <c r="A380" s="19" t="s">
        <v>19</v>
      </c>
      <c r="B380" s="36">
        <f>SUM(B363:B379)</f>
        <v>0</v>
      </c>
      <c r="C380" s="36">
        <f t="shared" ref="C380:Q380" si="119">SUM(C363:C379)</f>
        <v>0</v>
      </c>
      <c r="D380" s="36">
        <f t="shared" si="119"/>
        <v>0</v>
      </c>
      <c r="E380" s="36">
        <f t="shared" si="119"/>
        <v>0</v>
      </c>
      <c r="F380" s="36">
        <f t="shared" si="119"/>
        <v>0</v>
      </c>
      <c r="G380" s="36">
        <f t="shared" si="119"/>
        <v>0</v>
      </c>
      <c r="H380" s="36">
        <f t="shared" si="119"/>
        <v>0</v>
      </c>
      <c r="I380" s="36">
        <f t="shared" si="119"/>
        <v>0</v>
      </c>
      <c r="J380" s="36">
        <f t="shared" si="119"/>
        <v>0</v>
      </c>
      <c r="K380" s="36">
        <f t="shared" si="119"/>
        <v>0</v>
      </c>
      <c r="L380" s="36">
        <f t="shared" si="119"/>
        <v>0</v>
      </c>
      <c r="M380" s="36">
        <f t="shared" si="119"/>
        <v>0</v>
      </c>
      <c r="N380" s="36">
        <f t="shared" si="119"/>
        <v>0</v>
      </c>
      <c r="O380" s="36">
        <f t="shared" si="119"/>
        <v>0</v>
      </c>
      <c r="P380" s="36">
        <f t="shared" si="119"/>
        <v>0</v>
      </c>
      <c r="Q380" s="36">
        <f t="shared" si="119"/>
        <v>0</v>
      </c>
      <c r="R380" s="21">
        <f>SUM(R363:R379)</f>
        <v>0</v>
      </c>
      <c r="T380" s="19" t="s">
        <v>19</v>
      </c>
      <c r="U380" s="187">
        <f>SUM(U363:U379)</f>
        <v>0</v>
      </c>
      <c r="V380" s="187">
        <f t="shared" ref="V380:AJ380" si="120">SUM(V363:V379)</f>
        <v>0</v>
      </c>
      <c r="W380" s="187">
        <f t="shared" si="120"/>
        <v>0</v>
      </c>
      <c r="X380" s="187">
        <f t="shared" si="120"/>
        <v>0</v>
      </c>
      <c r="Y380" s="187">
        <f t="shared" si="120"/>
        <v>0</v>
      </c>
      <c r="Z380" s="187">
        <f t="shared" si="120"/>
        <v>0</v>
      </c>
      <c r="AA380" s="187">
        <f t="shared" si="120"/>
        <v>0</v>
      </c>
      <c r="AB380" s="187">
        <f t="shared" si="120"/>
        <v>0</v>
      </c>
      <c r="AC380" s="187">
        <f t="shared" si="120"/>
        <v>0</v>
      </c>
      <c r="AD380" s="187">
        <f t="shared" si="120"/>
        <v>0</v>
      </c>
      <c r="AE380" s="187">
        <f t="shared" si="120"/>
        <v>0</v>
      </c>
      <c r="AF380" s="187">
        <f t="shared" si="120"/>
        <v>0</v>
      </c>
      <c r="AG380" s="187">
        <f t="shared" si="120"/>
        <v>0</v>
      </c>
      <c r="AH380" s="187">
        <f t="shared" si="120"/>
        <v>0</v>
      </c>
      <c r="AI380" s="187">
        <f t="shared" si="120"/>
        <v>0</v>
      </c>
      <c r="AJ380" s="184">
        <f t="shared" si="120"/>
        <v>0</v>
      </c>
      <c r="AK380" s="177"/>
    </row>
    <row r="381" spans="1:37">
      <c r="M381" s="42"/>
      <c r="N381" s="42"/>
      <c r="U381" s="177"/>
      <c r="V381" s="177"/>
      <c r="W381" s="177"/>
      <c r="X381" s="177"/>
      <c r="Y381" s="177"/>
      <c r="Z381" s="177"/>
      <c r="AA381" s="177"/>
      <c r="AB381" s="177"/>
      <c r="AC381" s="177"/>
      <c r="AD381" s="177"/>
      <c r="AE381" s="177"/>
      <c r="AF381" s="190"/>
      <c r="AG381" s="190"/>
      <c r="AH381" s="177"/>
      <c r="AI381" s="177"/>
      <c r="AJ381" s="177"/>
      <c r="AK381" s="177"/>
    </row>
    <row r="382" spans="1:37">
      <c r="M382" s="42"/>
      <c r="N382" s="42"/>
      <c r="U382" s="177"/>
      <c r="V382" s="177"/>
      <c r="W382" s="177"/>
      <c r="X382" s="177"/>
      <c r="Y382" s="177"/>
      <c r="Z382" s="177"/>
      <c r="AA382" s="177"/>
      <c r="AB382" s="177"/>
      <c r="AC382" s="177"/>
      <c r="AD382" s="177"/>
      <c r="AE382" s="177"/>
      <c r="AF382" s="190"/>
      <c r="AG382" s="190"/>
      <c r="AH382" s="177"/>
      <c r="AI382" s="177"/>
      <c r="AJ382" s="177"/>
      <c r="AK382" s="177"/>
    </row>
    <row r="383" spans="1:37">
      <c r="A383" s="9" t="s">
        <v>289</v>
      </c>
      <c r="B383" s="3"/>
      <c r="C383" s="3"/>
      <c r="D383" s="3"/>
      <c r="E383" s="3"/>
      <c r="F383" s="3"/>
      <c r="G383" s="3"/>
      <c r="H383" s="3"/>
      <c r="I383" s="3"/>
      <c r="J383" s="3"/>
      <c r="K383" s="3"/>
      <c r="L383" s="3"/>
      <c r="M383" s="3"/>
      <c r="T383" s="9" t="s">
        <v>293</v>
      </c>
      <c r="U383" s="176"/>
      <c r="V383" s="176"/>
      <c r="W383" s="176"/>
      <c r="X383" s="176"/>
      <c r="Y383" s="176"/>
      <c r="Z383" s="176"/>
      <c r="AA383" s="176"/>
      <c r="AB383" s="176"/>
      <c r="AC383" s="176"/>
      <c r="AD383" s="176"/>
      <c r="AE383" s="176"/>
      <c r="AF383" s="176"/>
      <c r="AG383" s="177"/>
      <c r="AH383" s="177"/>
      <c r="AI383" s="177"/>
      <c r="AJ383" s="177"/>
      <c r="AK383" s="177"/>
    </row>
    <row r="384" spans="1:37" ht="11.25" customHeight="1" thickBot="1">
      <c r="A384" s="9"/>
      <c r="B384" s="312" t="s">
        <v>0</v>
      </c>
      <c r="C384" s="313"/>
      <c r="D384" s="313"/>
      <c r="E384" s="313"/>
      <c r="F384" s="313"/>
      <c r="G384" s="313"/>
      <c r="H384" s="313"/>
      <c r="I384" s="313"/>
      <c r="J384" s="313"/>
      <c r="K384" s="313"/>
      <c r="L384" s="313"/>
      <c r="M384" s="313"/>
      <c r="N384" s="313"/>
      <c r="O384" s="313"/>
      <c r="P384" s="313"/>
      <c r="Q384" s="313"/>
      <c r="R384" s="313"/>
      <c r="T384" s="9"/>
      <c r="U384" s="312" t="s">
        <v>305</v>
      </c>
      <c r="V384" s="313"/>
      <c r="W384" s="313"/>
      <c r="X384" s="313"/>
      <c r="Y384" s="313"/>
      <c r="Z384" s="313"/>
      <c r="AA384" s="313"/>
      <c r="AB384" s="313"/>
      <c r="AC384" s="313"/>
      <c r="AD384" s="313"/>
      <c r="AE384" s="313"/>
      <c r="AF384" s="313"/>
      <c r="AG384" s="313"/>
      <c r="AH384" s="313"/>
      <c r="AI384" s="313"/>
      <c r="AJ384" s="313"/>
      <c r="AK384" s="177"/>
    </row>
    <row r="385" spans="1:37" ht="19.899999999999999" thickBot="1">
      <c r="A385" s="26" t="s">
        <v>36</v>
      </c>
      <c r="B385" s="33" t="s">
        <v>39</v>
      </c>
      <c r="C385" s="34" t="s">
        <v>40</v>
      </c>
      <c r="D385" s="34" t="s">
        <v>41</v>
      </c>
      <c r="E385" s="34" t="s">
        <v>42</v>
      </c>
      <c r="F385" s="34" t="s">
        <v>43</v>
      </c>
      <c r="G385" s="34" t="s">
        <v>44</v>
      </c>
      <c r="H385" s="34" t="s">
        <v>45</v>
      </c>
      <c r="I385" s="34" t="s">
        <v>46</v>
      </c>
      <c r="J385" s="34" t="s">
        <v>47</v>
      </c>
      <c r="K385" s="34" t="s">
        <v>48</v>
      </c>
      <c r="L385" s="34" t="s">
        <v>115</v>
      </c>
      <c r="M385" s="34" t="s">
        <v>116</v>
      </c>
      <c r="N385" s="34" t="s">
        <v>117</v>
      </c>
      <c r="O385" s="34" t="s">
        <v>118</v>
      </c>
      <c r="P385" s="34" t="s">
        <v>119</v>
      </c>
      <c r="Q385" s="34" t="s">
        <v>54</v>
      </c>
      <c r="R385" s="45" t="s">
        <v>19</v>
      </c>
      <c r="T385" s="26" t="s">
        <v>36</v>
      </c>
      <c r="U385" s="33" t="s">
        <v>124</v>
      </c>
      <c r="V385" s="34" t="s">
        <v>121</v>
      </c>
      <c r="W385" s="34" t="s">
        <v>120</v>
      </c>
      <c r="X385" s="34" t="s">
        <v>38</v>
      </c>
      <c r="Y385" s="34" t="s">
        <v>205</v>
      </c>
      <c r="Z385" s="34" t="s">
        <v>206</v>
      </c>
      <c r="AA385" s="34" t="s">
        <v>207</v>
      </c>
      <c r="AB385" s="34" t="s">
        <v>208</v>
      </c>
      <c r="AC385" s="34" t="s">
        <v>209</v>
      </c>
      <c r="AD385" s="34" t="s">
        <v>210</v>
      </c>
      <c r="AE385" s="34" t="s">
        <v>211</v>
      </c>
      <c r="AF385" s="34" t="s">
        <v>212</v>
      </c>
      <c r="AG385" s="34" t="s">
        <v>213</v>
      </c>
      <c r="AH385" s="34" t="s">
        <v>214</v>
      </c>
      <c r="AI385" s="34" t="s">
        <v>54</v>
      </c>
      <c r="AJ385" s="45" t="s">
        <v>19</v>
      </c>
      <c r="AK385" s="177"/>
    </row>
    <row r="386" spans="1:37">
      <c r="A386" s="17" t="s">
        <v>187</v>
      </c>
      <c r="B386" s="198"/>
      <c r="C386" s="197"/>
      <c r="D386" s="197"/>
      <c r="E386" s="197"/>
      <c r="F386" s="197"/>
      <c r="G386" s="197"/>
      <c r="H386" s="197"/>
      <c r="I386" s="197"/>
      <c r="J386" s="197"/>
      <c r="K386" s="197"/>
      <c r="L386" s="197"/>
      <c r="M386" s="197"/>
      <c r="N386" s="197"/>
      <c r="O386" s="197"/>
      <c r="P386" s="197"/>
      <c r="Q386" s="197"/>
      <c r="R386" s="91">
        <f>SUM(B386:Q386)</f>
        <v>0</v>
      </c>
      <c r="T386" s="17" t="s">
        <v>187</v>
      </c>
      <c r="U386" s="198"/>
      <c r="V386" s="197"/>
      <c r="W386" s="197"/>
      <c r="X386" s="197"/>
      <c r="Y386" s="197"/>
      <c r="Z386" s="197"/>
      <c r="AA386" s="197"/>
      <c r="AB386" s="197"/>
      <c r="AC386" s="197"/>
      <c r="AD386" s="197"/>
      <c r="AE386" s="197"/>
      <c r="AF386" s="197"/>
      <c r="AG386" s="197"/>
      <c r="AH386" s="197"/>
      <c r="AI386" s="197"/>
      <c r="AJ386" s="186">
        <f>SUM(U386:AI386)</f>
        <v>0</v>
      </c>
      <c r="AK386" s="177"/>
    </row>
    <row r="387" spans="1:37">
      <c r="A387" s="18" t="s">
        <v>188</v>
      </c>
      <c r="B387" s="198"/>
      <c r="C387" s="197"/>
      <c r="D387" s="197"/>
      <c r="E387" s="197"/>
      <c r="F387" s="197"/>
      <c r="G387" s="197"/>
      <c r="H387" s="197"/>
      <c r="I387" s="197"/>
      <c r="J387" s="197"/>
      <c r="K387" s="197"/>
      <c r="L387" s="197"/>
      <c r="M387" s="197"/>
      <c r="N387" s="197"/>
      <c r="O387" s="197"/>
      <c r="P387" s="197"/>
      <c r="Q387" s="197"/>
      <c r="R387" s="91">
        <f t="shared" ref="R387:R402" si="121">SUM(B387:Q387)</f>
        <v>0</v>
      </c>
      <c r="T387" s="18" t="s">
        <v>188</v>
      </c>
      <c r="U387" s="198"/>
      <c r="V387" s="197"/>
      <c r="W387" s="197"/>
      <c r="X387" s="197"/>
      <c r="Y387" s="197"/>
      <c r="Z387" s="197"/>
      <c r="AA387" s="197"/>
      <c r="AB387" s="197"/>
      <c r="AC387" s="197"/>
      <c r="AD387" s="197"/>
      <c r="AE387" s="197"/>
      <c r="AF387" s="197"/>
      <c r="AG387" s="197"/>
      <c r="AH387" s="197"/>
      <c r="AI387" s="197"/>
      <c r="AJ387" s="186">
        <f t="shared" ref="AJ387:AJ402" si="122">SUM(U387:AI387)</f>
        <v>0</v>
      </c>
      <c r="AK387" s="177"/>
    </row>
    <row r="388" spans="1:37">
      <c r="A388" s="18" t="s">
        <v>196</v>
      </c>
      <c r="B388" s="198"/>
      <c r="C388" s="197"/>
      <c r="D388" s="197"/>
      <c r="E388" s="197"/>
      <c r="F388" s="197"/>
      <c r="G388" s="197"/>
      <c r="H388" s="197"/>
      <c r="I388" s="197"/>
      <c r="J388" s="197"/>
      <c r="K388" s="197"/>
      <c r="L388" s="197"/>
      <c r="M388" s="197"/>
      <c r="N388" s="197"/>
      <c r="O388" s="197"/>
      <c r="P388" s="197"/>
      <c r="Q388" s="197"/>
      <c r="R388" s="91">
        <f t="shared" si="121"/>
        <v>0</v>
      </c>
      <c r="T388" s="18" t="s">
        <v>196</v>
      </c>
      <c r="U388" s="198"/>
      <c r="V388" s="197"/>
      <c r="W388" s="197"/>
      <c r="X388" s="197"/>
      <c r="Y388" s="197"/>
      <c r="Z388" s="197"/>
      <c r="AA388" s="197"/>
      <c r="AB388" s="197"/>
      <c r="AC388" s="197"/>
      <c r="AD388" s="197"/>
      <c r="AE388" s="197"/>
      <c r="AF388" s="197"/>
      <c r="AG388" s="197"/>
      <c r="AH388" s="197"/>
      <c r="AI388" s="197"/>
      <c r="AJ388" s="186">
        <f t="shared" si="122"/>
        <v>0</v>
      </c>
      <c r="AK388" s="177"/>
    </row>
    <row r="389" spans="1:37">
      <c r="A389" s="18" t="s">
        <v>197</v>
      </c>
      <c r="B389" s="198"/>
      <c r="C389" s="197"/>
      <c r="D389" s="197"/>
      <c r="E389" s="197"/>
      <c r="F389" s="197"/>
      <c r="G389" s="197"/>
      <c r="H389" s="197"/>
      <c r="I389" s="197"/>
      <c r="J389" s="197"/>
      <c r="K389" s="197"/>
      <c r="L389" s="197"/>
      <c r="M389" s="197"/>
      <c r="N389" s="197"/>
      <c r="O389" s="197"/>
      <c r="P389" s="197"/>
      <c r="Q389" s="197"/>
      <c r="R389" s="91">
        <f t="shared" si="121"/>
        <v>0</v>
      </c>
      <c r="T389" s="18" t="s">
        <v>197</v>
      </c>
      <c r="U389" s="198"/>
      <c r="V389" s="197"/>
      <c r="W389" s="197"/>
      <c r="X389" s="197"/>
      <c r="Y389" s="197"/>
      <c r="Z389" s="197"/>
      <c r="AA389" s="197"/>
      <c r="AB389" s="197"/>
      <c r="AC389" s="197"/>
      <c r="AD389" s="197"/>
      <c r="AE389" s="197"/>
      <c r="AF389" s="197"/>
      <c r="AG389" s="197"/>
      <c r="AH389" s="197"/>
      <c r="AI389" s="197"/>
      <c r="AJ389" s="186">
        <f t="shared" si="122"/>
        <v>0</v>
      </c>
      <c r="AK389" s="177"/>
    </row>
    <row r="390" spans="1:37">
      <c r="A390" s="18" t="s">
        <v>195</v>
      </c>
      <c r="B390" s="198"/>
      <c r="C390" s="197"/>
      <c r="D390" s="197"/>
      <c r="E390" s="197"/>
      <c r="F390" s="197"/>
      <c r="G390" s="197"/>
      <c r="H390" s="197"/>
      <c r="I390" s="197"/>
      <c r="J390" s="197"/>
      <c r="K390" s="197"/>
      <c r="L390" s="197"/>
      <c r="M390" s="197"/>
      <c r="N390" s="196"/>
      <c r="O390" s="197"/>
      <c r="P390" s="197"/>
      <c r="Q390" s="176"/>
      <c r="R390" s="91">
        <f t="shared" si="121"/>
        <v>0</v>
      </c>
      <c r="T390" s="18" t="s">
        <v>195</v>
      </c>
      <c r="U390" s="198"/>
      <c r="V390" s="197"/>
      <c r="W390" s="197"/>
      <c r="X390" s="197"/>
      <c r="Y390" s="197"/>
      <c r="Z390" s="197"/>
      <c r="AA390" s="197"/>
      <c r="AB390" s="197"/>
      <c r="AC390" s="197"/>
      <c r="AD390" s="197"/>
      <c r="AE390" s="197"/>
      <c r="AF390" s="197"/>
      <c r="AG390" s="196"/>
      <c r="AH390" s="197"/>
      <c r="AI390" s="197"/>
      <c r="AJ390" s="186">
        <f t="shared" si="122"/>
        <v>0</v>
      </c>
      <c r="AK390" s="177"/>
    </row>
    <row r="391" spans="1:37" s="3" customFormat="1">
      <c r="A391" s="18" t="s">
        <v>198</v>
      </c>
      <c r="B391" s="198"/>
      <c r="C391" s="197"/>
      <c r="D391" s="197"/>
      <c r="E391" s="197"/>
      <c r="F391" s="197"/>
      <c r="G391" s="197"/>
      <c r="H391" s="197"/>
      <c r="I391" s="197"/>
      <c r="J391" s="197"/>
      <c r="K391" s="197"/>
      <c r="L391" s="197"/>
      <c r="M391" s="197"/>
      <c r="N391" s="196"/>
      <c r="O391" s="197"/>
      <c r="P391" s="197"/>
      <c r="Q391" s="176"/>
      <c r="R391" s="91">
        <f t="shared" si="121"/>
        <v>0</v>
      </c>
      <c r="T391" s="18" t="s">
        <v>198</v>
      </c>
      <c r="U391" s="198"/>
      <c r="V391" s="197"/>
      <c r="W391" s="197"/>
      <c r="X391" s="197"/>
      <c r="Y391" s="197"/>
      <c r="Z391" s="197"/>
      <c r="AA391" s="197"/>
      <c r="AB391" s="197"/>
      <c r="AC391" s="197"/>
      <c r="AD391" s="197"/>
      <c r="AE391" s="197"/>
      <c r="AF391" s="197"/>
      <c r="AG391" s="196"/>
      <c r="AH391" s="197"/>
      <c r="AI391" s="197"/>
      <c r="AJ391" s="186">
        <f t="shared" si="122"/>
        <v>0</v>
      </c>
      <c r="AK391" s="177"/>
    </row>
    <row r="392" spans="1:37" s="3" customFormat="1">
      <c r="A392" s="18" t="s">
        <v>199</v>
      </c>
      <c r="B392" s="198"/>
      <c r="C392" s="197"/>
      <c r="D392" s="197"/>
      <c r="E392" s="197"/>
      <c r="F392" s="197"/>
      <c r="G392" s="197"/>
      <c r="H392" s="197"/>
      <c r="I392" s="197"/>
      <c r="J392" s="197"/>
      <c r="K392" s="197"/>
      <c r="L392" s="197"/>
      <c r="M392" s="197"/>
      <c r="N392" s="196"/>
      <c r="O392" s="197"/>
      <c r="P392" s="197"/>
      <c r="Q392" s="176"/>
      <c r="R392" s="91">
        <f t="shared" si="121"/>
        <v>0</v>
      </c>
      <c r="T392" s="18" t="s">
        <v>199</v>
      </c>
      <c r="U392" s="198"/>
      <c r="V392" s="197"/>
      <c r="W392" s="197"/>
      <c r="X392" s="197"/>
      <c r="Y392" s="197"/>
      <c r="Z392" s="197"/>
      <c r="AA392" s="197"/>
      <c r="AB392" s="197"/>
      <c r="AC392" s="197"/>
      <c r="AD392" s="197"/>
      <c r="AE392" s="197"/>
      <c r="AF392" s="197"/>
      <c r="AG392" s="196"/>
      <c r="AH392" s="197"/>
      <c r="AI392" s="197"/>
      <c r="AJ392" s="186">
        <f t="shared" si="122"/>
        <v>0</v>
      </c>
      <c r="AK392" s="177"/>
    </row>
    <row r="393" spans="1:37" s="3" customFormat="1">
      <c r="A393" s="18" t="s">
        <v>200</v>
      </c>
      <c r="B393" s="198"/>
      <c r="C393" s="197"/>
      <c r="D393" s="197"/>
      <c r="E393" s="197"/>
      <c r="F393" s="197"/>
      <c r="G393" s="197"/>
      <c r="H393" s="197"/>
      <c r="I393" s="197"/>
      <c r="J393" s="197"/>
      <c r="K393" s="197"/>
      <c r="L393" s="197"/>
      <c r="M393" s="197"/>
      <c r="N393" s="196"/>
      <c r="O393" s="197"/>
      <c r="P393" s="197"/>
      <c r="Q393" s="176"/>
      <c r="R393" s="91">
        <f t="shared" si="121"/>
        <v>0</v>
      </c>
      <c r="T393" s="18" t="s">
        <v>200</v>
      </c>
      <c r="U393" s="198"/>
      <c r="V393" s="197"/>
      <c r="W393" s="197"/>
      <c r="X393" s="197"/>
      <c r="Y393" s="197"/>
      <c r="Z393" s="197"/>
      <c r="AA393" s="197"/>
      <c r="AB393" s="197"/>
      <c r="AC393" s="197"/>
      <c r="AD393" s="197"/>
      <c r="AE393" s="197"/>
      <c r="AF393" s="197"/>
      <c r="AG393" s="196"/>
      <c r="AH393" s="197"/>
      <c r="AI393" s="197"/>
      <c r="AJ393" s="186">
        <f t="shared" si="122"/>
        <v>0</v>
      </c>
      <c r="AK393" s="177"/>
    </row>
    <row r="394" spans="1:37" s="3" customFormat="1">
      <c r="A394" s="18" t="s">
        <v>201</v>
      </c>
      <c r="B394" s="198"/>
      <c r="C394" s="197"/>
      <c r="D394" s="197"/>
      <c r="E394" s="197"/>
      <c r="F394" s="197"/>
      <c r="G394" s="197"/>
      <c r="H394" s="197"/>
      <c r="I394" s="197"/>
      <c r="J394" s="197"/>
      <c r="K394" s="197"/>
      <c r="L394" s="197"/>
      <c r="M394" s="197"/>
      <c r="N394" s="197"/>
      <c r="O394" s="197"/>
      <c r="P394" s="197"/>
      <c r="Q394" s="197"/>
      <c r="R394" s="91">
        <f t="shared" si="121"/>
        <v>0</v>
      </c>
      <c r="T394" s="18" t="s">
        <v>201</v>
      </c>
      <c r="U394" s="198"/>
      <c r="V394" s="197"/>
      <c r="W394" s="197"/>
      <c r="X394" s="197"/>
      <c r="Y394" s="197"/>
      <c r="Z394" s="197"/>
      <c r="AA394" s="197"/>
      <c r="AB394" s="197"/>
      <c r="AC394" s="197"/>
      <c r="AD394" s="197"/>
      <c r="AE394" s="197"/>
      <c r="AF394" s="197"/>
      <c r="AG394" s="197"/>
      <c r="AH394" s="197"/>
      <c r="AI394" s="197"/>
      <c r="AJ394" s="186">
        <f t="shared" si="122"/>
        <v>0</v>
      </c>
      <c r="AK394" s="177"/>
    </row>
    <row r="395" spans="1:37">
      <c r="A395" s="18" t="s">
        <v>202</v>
      </c>
      <c r="B395" s="198"/>
      <c r="C395" s="197"/>
      <c r="D395" s="197"/>
      <c r="E395" s="197"/>
      <c r="F395" s="197"/>
      <c r="G395" s="197"/>
      <c r="H395" s="197"/>
      <c r="I395" s="197"/>
      <c r="J395" s="197"/>
      <c r="K395" s="197"/>
      <c r="L395" s="197"/>
      <c r="M395" s="197"/>
      <c r="N395" s="197"/>
      <c r="O395" s="197"/>
      <c r="P395" s="197"/>
      <c r="Q395" s="197"/>
      <c r="R395" s="91">
        <f t="shared" si="121"/>
        <v>0</v>
      </c>
      <c r="T395" s="18" t="s">
        <v>202</v>
      </c>
      <c r="U395" s="198"/>
      <c r="V395" s="197"/>
      <c r="W395" s="197"/>
      <c r="X395" s="197"/>
      <c r="Y395" s="197"/>
      <c r="Z395" s="197"/>
      <c r="AA395" s="197"/>
      <c r="AB395" s="197"/>
      <c r="AC395" s="197"/>
      <c r="AD395" s="197"/>
      <c r="AE395" s="197"/>
      <c r="AF395" s="197"/>
      <c r="AG395" s="197"/>
      <c r="AH395" s="197"/>
      <c r="AI395" s="197"/>
      <c r="AJ395" s="186">
        <f t="shared" si="122"/>
        <v>0</v>
      </c>
      <c r="AK395" s="177"/>
    </row>
    <row r="396" spans="1:37">
      <c r="A396" s="18" t="s">
        <v>189</v>
      </c>
      <c r="B396" s="198"/>
      <c r="C396" s="197"/>
      <c r="D396" s="197"/>
      <c r="E396" s="197"/>
      <c r="F396" s="197"/>
      <c r="G396" s="197"/>
      <c r="H396" s="197"/>
      <c r="I396" s="197"/>
      <c r="J396" s="197"/>
      <c r="K396" s="197"/>
      <c r="L396" s="197"/>
      <c r="M396" s="197"/>
      <c r="N396" s="197"/>
      <c r="O396" s="197"/>
      <c r="P396" s="197"/>
      <c r="Q396" s="197"/>
      <c r="R396" s="91">
        <f t="shared" si="121"/>
        <v>0</v>
      </c>
      <c r="T396" s="18" t="s">
        <v>189</v>
      </c>
      <c r="U396" s="198"/>
      <c r="V396" s="197"/>
      <c r="W396" s="197"/>
      <c r="X396" s="197"/>
      <c r="Y396" s="197"/>
      <c r="Z396" s="197"/>
      <c r="AA396" s="197"/>
      <c r="AB396" s="197"/>
      <c r="AC396" s="197"/>
      <c r="AD396" s="197"/>
      <c r="AE396" s="197"/>
      <c r="AF396" s="197"/>
      <c r="AG396" s="197"/>
      <c r="AH396" s="197"/>
      <c r="AI396" s="197"/>
      <c r="AJ396" s="186">
        <f t="shared" si="122"/>
        <v>0</v>
      </c>
      <c r="AK396" s="177"/>
    </row>
    <row r="397" spans="1:37">
      <c r="A397" s="18" t="s">
        <v>190</v>
      </c>
      <c r="B397" s="198"/>
      <c r="C397" s="197"/>
      <c r="D397" s="197"/>
      <c r="E397" s="197"/>
      <c r="F397" s="197"/>
      <c r="G397" s="197"/>
      <c r="H397" s="197"/>
      <c r="I397" s="197"/>
      <c r="J397" s="197"/>
      <c r="K397" s="197"/>
      <c r="L397" s="197"/>
      <c r="M397" s="197"/>
      <c r="N397" s="197"/>
      <c r="O397" s="197"/>
      <c r="P397" s="197"/>
      <c r="Q397" s="197"/>
      <c r="R397" s="91">
        <f t="shared" si="121"/>
        <v>0</v>
      </c>
      <c r="T397" s="18" t="s">
        <v>190</v>
      </c>
      <c r="U397" s="198"/>
      <c r="V397" s="197"/>
      <c r="W397" s="197"/>
      <c r="X397" s="197"/>
      <c r="Y397" s="197"/>
      <c r="Z397" s="197"/>
      <c r="AA397" s="197"/>
      <c r="AB397" s="197"/>
      <c r="AC397" s="197"/>
      <c r="AD397" s="197"/>
      <c r="AE397" s="197"/>
      <c r="AF397" s="197"/>
      <c r="AG397" s="197"/>
      <c r="AH397" s="197"/>
      <c r="AI397" s="197"/>
      <c r="AJ397" s="186">
        <f t="shared" si="122"/>
        <v>0</v>
      </c>
      <c r="AK397" s="177"/>
    </row>
    <row r="398" spans="1:37">
      <c r="A398" s="18" t="s">
        <v>191</v>
      </c>
      <c r="B398" s="198"/>
      <c r="C398" s="197"/>
      <c r="D398" s="197"/>
      <c r="E398" s="197"/>
      <c r="F398" s="197"/>
      <c r="G398" s="197"/>
      <c r="H398" s="197"/>
      <c r="I398" s="197"/>
      <c r="J398" s="197"/>
      <c r="K398" s="197"/>
      <c r="L398" s="197"/>
      <c r="M398" s="197"/>
      <c r="N398" s="197"/>
      <c r="O398" s="197"/>
      <c r="P398" s="197"/>
      <c r="Q398" s="197"/>
      <c r="R398" s="91">
        <f t="shared" si="121"/>
        <v>0</v>
      </c>
      <c r="T398" s="18" t="s">
        <v>191</v>
      </c>
      <c r="U398" s="198"/>
      <c r="V398" s="197"/>
      <c r="W398" s="197"/>
      <c r="X398" s="197"/>
      <c r="Y398" s="197"/>
      <c r="Z398" s="197"/>
      <c r="AA398" s="197"/>
      <c r="AB398" s="197"/>
      <c r="AC398" s="197"/>
      <c r="AD398" s="197"/>
      <c r="AE398" s="197"/>
      <c r="AF398" s="197"/>
      <c r="AG398" s="197"/>
      <c r="AH398" s="197"/>
      <c r="AI398" s="197"/>
      <c r="AJ398" s="186">
        <f t="shared" si="122"/>
        <v>0</v>
      </c>
      <c r="AK398" s="177"/>
    </row>
    <row r="399" spans="1:37">
      <c r="A399" s="18" t="s">
        <v>192</v>
      </c>
      <c r="B399" s="198"/>
      <c r="C399" s="197"/>
      <c r="D399" s="197"/>
      <c r="E399" s="197"/>
      <c r="F399" s="197"/>
      <c r="G399" s="197"/>
      <c r="H399" s="197"/>
      <c r="I399" s="197"/>
      <c r="J399" s="197"/>
      <c r="K399" s="197"/>
      <c r="L399" s="197"/>
      <c r="M399" s="197"/>
      <c r="N399" s="197"/>
      <c r="O399" s="197"/>
      <c r="P399" s="197"/>
      <c r="Q399" s="197"/>
      <c r="R399" s="91">
        <f t="shared" si="121"/>
        <v>0</v>
      </c>
      <c r="T399" s="18" t="s">
        <v>192</v>
      </c>
      <c r="U399" s="198"/>
      <c r="V399" s="197"/>
      <c r="W399" s="197"/>
      <c r="X399" s="197"/>
      <c r="Y399" s="197"/>
      <c r="Z399" s="197"/>
      <c r="AA399" s="197"/>
      <c r="AB399" s="197"/>
      <c r="AC399" s="197"/>
      <c r="AD399" s="197"/>
      <c r="AE399" s="197"/>
      <c r="AF399" s="197"/>
      <c r="AG399" s="197"/>
      <c r="AH399" s="197"/>
      <c r="AI399" s="197"/>
      <c r="AJ399" s="186">
        <f t="shared" si="122"/>
        <v>0</v>
      </c>
      <c r="AK399" s="177"/>
    </row>
    <row r="400" spans="1:37">
      <c r="A400" s="18" t="s">
        <v>193</v>
      </c>
      <c r="B400" s="198"/>
      <c r="C400" s="197"/>
      <c r="D400" s="197"/>
      <c r="E400" s="197"/>
      <c r="F400" s="197"/>
      <c r="G400" s="197"/>
      <c r="H400" s="197"/>
      <c r="I400" s="197"/>
      <c r="J400" s="197"/>
      <c r="K400" s="197"/>
      <c r="L400" s="197"/>
      <c r="M400" s="197"/>
      <c r="N400" s="197"/>
      <c r="O400" s="197"/>
      <c r="P400" s="197"/>
      <c r="Q400" s="197"/>
      <c r="R400" s="91">
        <f t="shared" si="121"/>
        <v>0</v>
      </c>
      <c r="T400" s="18" t="s">
        <v>193</v>
      </c>
      <c r="U400" s="198"/>
      <c r="V400" s="197"/>
      <c r="W400" s="197"/>
      <c r="X400" s="197"/>
      <c r="Y400" s="197"/>
      <c r="Z400" s="197"/>
      <c r="AA400" s="197"/>
      <c r="AB400" s="197"/>
      <c r="AC400" s="197"/>
      <c r="AD400" s="197"/>
      <c r="AE400" s="197"/>
      <c r="AF400" s="197"/>
      <c r="AG400" s="197"/>
      <c r="AH400" s="197"/>
      <c r="AI400" s="197"/>
      <c r="AJ400" s="186">
        <f t="shared" si="122"/>
        <v>0</v>
      </c>
      <c r="AK400" s="177"/>
    </row>
    <row r="401" spans="1:37">
      <c r="A401" s="18" t="s">
        <v>194</v>
      </c>
      <c r="B401" s="198"/>
      <c r="C401" s="197"/>
      <c r="D401" s="197"/>
      <c r="E401" s="197"/>
      <c r="F401" s="197"/>
      <c r="G401" s="197"/>
      <c r="H401" s="197"/>
      <c r="I401" s="197"/>
      <c r="J401" s="197"/>
      <c r="K401" s="197"/>
      <c r="L401" s="197"/>
      <c r="M401" s="197"/>
      <c r="N401" s="197"/>
      <c r="O401" s="197"/>
      <c r="P401" s="197"/>
      <c r="Q401" s="197"/>
      <c r="R401" s="91">
        <f t="shared" si="121"/>
        <v>0</v>
      </c>
      <c r="T401" s="18" t="s">
        <v>194</v>
      </c>
      <c r="U401" s="198"/>
      <c r="V401" s="197"/>
      <c r="W401" s="197"/>
      <c r="X401" s="197"/>
      <c r="Y401" s="197"/>
      <c r="Z401" s="197"/>
      <c r="AA401" s="197"/>
      <c r="AB401" s="197"/>
      <c r="AC401" s="197"/>
      <c r="AD401" s="197"/>
      <c r="AE401" s="197"/>
      <c r="AF401" s="197"/>
      <c r="AG401" s="197"/>
      <c r="AH401" s="197"/>
      <c r="AI401" s="197"/>
      <c r="AJ401" s="186">
        <f t="shared" si="122"/>
        <v>0</v>
      </c>
      <c r="AK401" s="177"/>
    </row>
    <row r="402" spans="1:37" ht="10.15" thickBot="1">
      <c r="A402" s="18" t="s">
        <v>54</v>
      </c>
      <c r="B402" s="198"/>
      <c r="C402" s="197"/>
      <c r="D402" s="197"/>
      <c r="E402" s="197"/>
      <c r="F402" s="197"/>
      <c r="G402" s="197"/>
      <c r="H402" s="197"/>
      <c r="I402" s="197"/>
      <c r="J402" s="197"/>
      <c r="K402" s="197"/>
      <c r="L402" s="197"/>
      <c r="M402" s="197"/>
      <c r="N402" s="197"/>
      <c r="O402" s="197"/>
      <c r="P402" s="197"/>
      <c r="Q402" s="197"/>
      <c r="R402" s="91">
        <f t="shared" si="121"/>
        <v>0</v>
      </c>
      <c r="T402" s="18" t="s">
        <v>54</v>
      </c>
      <c r="U402" s="198"/>
      <c r="V402" s="197"/>
      <c r="W402" s="197"/>
      <c r="X402" s="197"/>
      <c r="Y402" s="197"/>
      <c r="Z402" s="197"/>
      <c r="AA402" s="197"/>
      <c r="AB402" s="197"/>
      <c r="AC402" s="197"/>
      <c r="AD402" s="197"/>
      <c r="AE402" s="197"/>
      <c r="AF402" s="197"/>
      <c r="AG402" s="197"/>
      <c r="AH402" s="197"/>
      <c r="AI402" s="197"/>
      <c r="AJ402" s="186">
        <f t="shared" si="122"/>
        <v>0</v>
      </c>
      <c r="AK402" s="177"/>
    </row>
    <row r="403" spans="1:37" ht="10.15" thickBot="1">
      <c r="A403" s="19" t="s">
        <v>19</v>
      </c>
      <c r="B403" s="36">
        <f>SUM(B386:B402)</f>
        <v>0</v>
      </c>
      <c r="C403" s="36">
        <f t="shared" ref="C403:Q403" si="123">SUM(C386:C402)</f>
        <v>0</v>
      </c>
      <c r="D403" s="36">
        <f t="shared" si="123"/>
        <v>0</v>
      </c>
      <c r="E403" s="36">
        <f t="shared" si="123"/>
        <v>0</v>
      </c>
      <c r="F403" s="36">
        <f t="shared" si="123"/>
        <v>0</v>
      </c>
      <c r="G403" s="36">
        <f t="shared" si="123"/>
        <v>0</v>
      </c>
      <c r="H403" s="36">
        <f t="shared" si="123"/>
        <v>0</v>
      </c>
      <c r="I403" s="36">
        <f t="shared" si="123"/>
        <v>0</v>
      </c>
      <c r="J403" s="36">
        <f t="shared" si="123"/>
        <v>0</v>
      </c>
      <c r="K403" s="36">
        <f t="shared" si="123"/>
        <v>0</v>
      </c>
      <c r="L403" s="36">
        <f t="shared" si="123"/>
        <v>0</v>
      </c>
      <c r="M403" s="36">
        <f t="shared" si="123"/>
        <v>0</v>
      </c>
      <c r="N403" s="36">
        <f t="shared" si="123"/>
        <v>0</v>
      </c>
      <c r="O403" s="36">
        <f t="shared" si="123"/>
        <v>0</v>
      </c>
      <c r="P403" s="36">
        <f t="shared" si="123"/>
        <v>0</v>
      </c>
      <c r="Q403" s="36">
        <f t="shared" si="123"/>
        <v>0</v>
      </c>
      <c r="R403" s="21">
        <f>SUM(R386:R402)</f>
        <v>0</v>
      </c>
      <c r="T403" s="19" t="s">
        <v>19</v>
      </c>
      <c r="U403" s="187">
        <f>SUM(U386:U402)</f>
        <v>0</v>
      </c>
      <c r="V403" s="187">
        <f t="shared" ref="V403:AJ403" si="124">SUM(V386:V402)</f>
        <v>0</v>
      </c>
      <c r="W403" s="187">
        <f t="shared" si="124"/>
        <v>0</v>
      </c>
      <c r="X403" s="187">
        <f t="shared" si="124"/>
        <v>0</v>
      </c>
      <c r="Y403" s="187">
        <f t="shared" si="124"/>
        <v>0</v>
      </c>
      <c r="Z403" s="187">
        <f t="shared" si="124"/>
        <v>0</v>
      </c>
      <c r="AA403" s="187">
        <f t="shared" si="124"/>
        <v>0</v>
      </c>
      <c r="AB403" s="187">
        <f t="shared" si="124"/>
        <v>0</v>
      </c>
      <c r="AC403" s="187">
        <f t="shared" si="124"/>
        <v>0</v>
      </c>
      <c r="AD403" s="187">
        <f t="shared" si="124"/>
        <v>0</v>
      </c>
      <c r="AE403" s="187">
        <f t="shared" si="124"/>
        <v>0</v>
      </c>
      <c r="AF403" s="187">
        <f t="shared" si="124"/>
        <v>0</v>
      </c>
      <c r="AG403" s="187">
        <f t="shared" si="124"/>
        <v>0</v>
      </c>
      <c r="AH403" s="187">
        <f t="shared" si="124"/>
        <v>0</v>
      </c>
      <c r="AI403" s="187">
        <f t="shared" si="124"/>
        <v>0</v>
      </c>
      <c r="AJ403" s="184">
        <f t="shared" si="124"/>
        <v>0</v>
      </c>
      <c r="AK403" s="177"/>
    </row>
    <row r="404" spans="1:37">
      <c r="M404" s="42"/>
      <c r="N404" s="42"/>
      <c r="U404" s="177"/>
      <c r="V404" s="177"/>
      <c r="W404" s="177"/>
      <c r="X404" s="177"/>
      <c r="Y404" s="177"/>
      <c r="Z404" s="177"/>
      <c r="AA404" s="177"/>
      <c r="AB404" s="177"/>
      <c r="AC404" s="177"/>
      <c r="AD404" s="177"/>
      <c r="AE404" s="177"/>
      <c r="AF404" s="190"/>
      <c r="AG404" s="190"/>
      <c r="AH404" s="177"/>
      <c r="AI404" s="177"/>
      <c r="AJ404" s="177"/>
      <c r="AK404" s="177"/>
    </row>
    <row r="405" spans="1:37">
      <c r="M405" s="42"/>
      <c r="N405" s="42"/>
      <c r="U405" s="177"/>
      <c r="V405" s="177"/>
      <c r="W405" s="177"/>
      <c r="X405" s="177"/>
      <c r="Y405" s="177"/>
      <c r="Z405" s="177"/>
      <c r="AA405" s="177"/>
      <c r="AB405" s="177"/>
      <c r="AC405" s="177"/>
      <c r="AD405" s="177"/>
      <c r="AE405" s="177"/>
      <c r="AF405" s="190"/>
      <c r="AG405" s="190"/>
      <c r="AH405" s="177"/>
      <c r="AI405" s="177"/>
      <c r="AJ405" s="177"/>
      <c r="AK405" s="177"/>
    </row>
    <row r="406" spans="1:37">
      <c r="A406" s="9" t="s">
        <v>290</v>
      </c>
      <c r="B406" s="3"/>
      <c r="C406" s="3"/>
      <c r="D406" s="3"/>
      <c r="E406" s="3"/>
      <c r="F406" s="3"/>
      <c r="G406" s="3"/>
      <c r="H406" s="3"/>
      <c r="I406" s="3"/>
      <c r="J406" s="3"/>
      <c r="K406" s="3"/>
      <c r="L406" s="3"/>
      <c r="M406" s="3"/>
      <c r="T406" s="9" t="s">
        <v>291</v>
      </c>
      <c r="U406" s="176"/>
      <c r="V406" s="176"/>
      <c r="W406" s="176"/>
      <c r="X406" s="176"/>
      <c r="Y406" s="176"/>
      <c r="Z406" s="176"/>
      <c r="AA406" s="176"/>
      <c r="AB406" s="176"/>
      <c r="AC406" s="176"/>
      <c r="AD406" s="176"/>
      <c r="AE406" s="176"/>
      <c r="AF406" s="176"/>
      <c r="AG406" s="177"/>
      <c r="AH406" s="177"/>
      <c r="AI406" s="177"/>
      <c r="AJ406" s="177"/>
      <c r="AK406" s="177"/>
    </row>
    <row r="407" spans="1:37" ht="11.25" customHeight="1" thickBot="1">
      <c r="A407" s="9"/>
      <c r="B407" s="312" t="s">
        <v>0</v>
      </c>
      <c r="C407" s="313"/>
      <c r="D407" s="313"/>
      <c r="E407" s="313"/>
      <c r="F407" s="313"/>
      <c r="G407" s="313"/>
      <c r="H407" s="313"/>
      <c r="I407" s="313"/>
      <c r="J407" s="313"/>
      <c r="K407" s="313"/>
      <c r="L407" s="313"/>
      <c r="M407" s="313"/>
      <c r="N407" s="313"/>
      <c r="O407" s="313"/>
      <c r="P407" s="313"/>
      <c r="Q407" s="313"/>
      <c r="R407" s="313"/>
      <c r="T407" s="9"/>
      <c r="U407" s="312" t="s">
        <v>305</v>
      </c>
      <c r="V407" s="313"/>
      <c r="W407" s="313"/>
      <c r="X407" s="313"/>
      <c r="Y407" s="313"/>
      <c r="Z407" s="313"/>
      <c r="AA407" s="313"/>
      <c r="AB407" s="313"/>
      <c r="AC407" s="313"/>
      <c r="AD407" s="313"/>
      <c r="AE407" s="313"/>
      <c r="AF407" s="313"/>
      <c r="AG407" s="313"/>
      <c r="AH407" s="313"/>
      <c r="AI407" s="313"/>
      <c r="AJ407" s="313"/>
      <c r="AK407" s="177"/>
    </row>
    <row r="408" spans="1:37" ht="19.899999999999999" thickBot="1">
      <c r="A408" s="26" t="s">
        <v>36</v>
      </c>
      <c r="B408" s="33" t="s">
        <v>39</v>
      </c>
      <c r="C408" s="34" t="s">
        <v>40</v>
      </c>
      <c r="D408" s="34" t="s">
        <v>41</v>
      </c>
      <c r="E408" s="34" t="s">
        <v>42</v>
      </c>
      <c r="F408" s="34" t="s">
        <v>43</v>
      </c>
      <c r="G408" s="34" t="s">
        <v>44</v>
      </c>
      <c r="H408" s="34" t="s">
        <v>45</v>
      </c>
      <c r="I408" s="34" t="s">
        <v>46</v>
      </c>
      <c r="J408" s="34" t="s">
        <v>47</v>
      </c>
      <c r="K408" s="34" t="s">
        <v>48</v>
      </c>
      <c r="L408" s="34" t="s">
        <v>115</v>
      </c>
      <c r="M408" s="34" t="s">
        <v>116</v>
      </c>
      <c r="N408" s="34" t="s">
        <v>117</v>
      </c>
      <c r="O408" s="34" t="s">
        <v>118</v>
      </c>
      <c r="P408" s="34" t="s">
        <v>119</v>
      </c>
      <c r="Q408" s="34" t="s">
        <v>54</v>
      </c>
      <c r="R408" s="45" t="s">
        <v>19</v>
      </c>
      <c r="T408" s="26" t="s">
        <v>36</v>
      </c>
      <c r="U408" s="33" t="s">
        <v>124</v>
      </c>
      <c r="V408" s="34" t="s">
        <v>121</v>
      </c>
      <c r="W408" s="34" t="s">
        <v>120</v>
      </c>
      <c r="X408" s="34" t="s">
        <v>38</v>
      </c>
      <c r="Y408" s="34" t="s">
        <v>205</v>
      </c>
      <c r="Z408" s="34" t="s">
        <v>206</v>
      </c>
      <c r="AA408" s="34" t="s">
        <v>207</v>
      </c>
      <c r="AB408" s="34" t="s">
        <v>208</v>
      </c>
      <c r="AC408" s="34" t="s">
        <v>209</v>
      </c>
      <c r="AD408" s="34" t="s">
        <v>210</v>
      </c>
      <c r="AE408" s="34" t="s">
        <v>211</v>
      </c>
      <c r="AF408" s="34" t="s">
        <v>212</v>
      </c>
      <c r="AG408" s="34" t="s">
        <v>213</v>
      </c>
      <c r="AH408" s="34" t="s">
        <v>214</v>
      </c>
      <c r="AI408" s="34" t="s">
        <v>54</v>
      </c>
      <c r="AJ408" s="45" t="s">
        <v>19</v>
      </c>
      <c r="AK408" s="177"/>
    </row>
    <row r="409" spans="1:37">
      <c r="A409" s="17" t="s">
        <v>187</v>
      </c>
      <c r="B409" s="198"/>
      <c r="C409" s="197"/>
      <c r="D409" s="197"/>
      <c r="E409" s="197"/>
      <c r="F409" s="197"/>
      <c r="G409" s="197"/>
      <c r="H409" s="197"/>
      <c r="I409" s="197"/>
      <c r="J409" s="197"/>
      <c r="K409" s="197"/>
      <c r="L409" s="197"/>
      <c r="M409" s="197"/>
      <c r="N409" s="197"/>
      <c r="O409" s="197"/>
      <c r="P409" s="197"/>
      <c r="Q409" s="197"/>
      <c r="R409" s="91">
        <f>SUM(B409:Q409)</f>
        <v>0</v>
      </c>
      <c r="T409" s="17" t="s">
        <v>187</v>
      </c>
      <c r="U409" s="198"/>
      <c r="V409" s="197"/>
      <c r="W409" s="197"/>
      <c r="X409" s="197"/>
      <c r="Y409" s="197"/>
      <c r="Z409" s="197"/>
      <c r="AA409" s="197"/>
      <c r="AB409" s="197"/>
      <c r="AC409" s="197"/>
      <c r="AD409" s="197"/>
      <c r="AE409" s="197"/>
      <c r="AF409" s="197"/>
      <c r="AG409" s="197"/>
      <c r="AH409" s="197"/>
      <c r="AI409" s="197"/>
      <c r="AJ409" s="186">
        <f>SUM(U409:AI409)</f>
        <v>0</v>
      </c>
      <c r="AK409" s="177"/>
    </row>
    <row r="410" spans="1:37">
      <c r="A410" s="18" t="s">
        <v>188</v>
      </c>
      <c r="B410" s="198"/>
      <c r="C410" s="197"/>
      <c r="D410" s="197"/>
      <c r="E410" s="197"/>
      <c r="F410" s="197"/>
      <c r="G410" s="197"/>
      <c r="H410" s="197"/>
      <c r="I410" s="197"/>
      <c r="J410" s="197"/>
      <c r="K410" s="197"/>
      <c r="L410" s="197"/>
      <c r="M410" s="197"/>
      <c r="N410" s="197"/>
      <c r="O410" s="197"/>
      <c r="P410" s="197"/>
      <c r="Q410" s="197"/>
      <c r="R410" s="91">
        <f t="shared" ref="R410:R425" si="125">SUM(B410:Q410)</f>
        <v>0</v>
      </c>
      <c r="T410" s="18" t="s">
        <v>188</v>
      </c>
      <c r="U410" s="198"/>
      <c r="V410" s="197"/>
      <c r="W410" s="197"/>
      <c r="X410" s="197"/>
      <c r="Y410" s="197"/>
      <c r="Z410" s="197"/>
      <c r="AA410" s="197"/>
      <c r="AB410" s="197"/>
      <c r="AC410" s="197"/>
      <c r="AD410" s="197"/>
      <c r="AE410" s="197"/>
      <c r="AF410" s="197"/>
      <c r="AG410" s="197"/>
      <c r="AH410" s="197"/>
      <c r="AI410" s="197"/>
      <c r="AJ410" s="186">
        <f t="shared" ref="AJ410:AJ425" si="126">SUM(U410:AI410)</f>
        <v>0</v>
      </c>
      <c r="AK410" s="177"/>
    </row>
    <row r="411" spans="1:37">
      <c r="A411" s="18" t="s">
        <v>196</v>
      </c>
      <c r="B411" s="198"/>
      <c r="C411" s="197"/>
      <c r="D411" s="197"/>
      <c r="E411" s="197"/>
      <c r="F411" s="197"/>
      <c r="G411" s="197"/>
      <c r="H411" s="197"/>
      <c r="I411" s="197"/>
      <c r="J411" s="197"/>
      <c r="K411" s="197"/>
      <c r="L411" s="197"/>
      <c r="M411" s="197"/>
      <c r="N411" s="197"/>
      <c r="O411" s="197"/>
      <c r="P411" s="197"/>
      <c r="Q411" s="197"/>
      <c r="R411" s="91">
        <f t="shared" si="125"/>
        <v>0</v>
      </c>
      <c r="T411" s="18" t="s">
        <v>196</v>
      </c>
      <c r="U411" s="198"/>
      <c r="V411" s="197"/>
      <c r="W411" s="197"/>
      <c r="X411" s="197"/>
      <c r="Y411" s="197"/>
      <c r="Z411" s="197"/>
      <c r="AA411" s="197"/>
      <c r="AB411" s="197"/>
      <c r="AC411" s="197"/>
      <c r="AD411" s="197"/>
      <c r="AE411" s="197"/>
      <c r="AF411" s="197"/>
      <c r="AG411" s="197"/>
      <c r="AH411" s="197"/>
      <c r="AI411" s="197"/>
      <c r="AJ411" s="186">
        <f t="shared" si="126"/>
        <v>0</v>
      </c>
      <c r="AK411" s="177"/>
    </row>
    <row r="412" spans="1:37">
      <c r="A412" s="18" t="s">
        <v>197</v>
      </c>
      <c r="B412" s="198"/>
      <c r="C412" s="197"/>
      <c r="D412" s="197"/>
      <c r="E412" s="197"/>
      <c r="F412" s="197"/>
      <c r="G412" s="197"/>
      <c r="H412" s="197"/>
      <c r="I412" s="197"/>
      <c r="J412" s="197"/>
      <c r="K412" s="197"/>
      <c r="L412" s="197"/>
      <c r="M412" s="197"/>
      <c r="N412" s="197"/>
      <c r="O412" s="197"/>
      <c r="P412" s="197"/>
      <c r="Q412" s="197"/>
      <c r="R412" s="91">
        <f t="shared" si="125"/>
        <v>0</v>
      </c>
      <c r="T412" s="18" t="s">
        <v>197</v>
      </c>
      <c r="U412" s="198"/>
      <c r="V412" s="197"/>
      <c r="W412" s="197"/>
      <c r="X412" s="197"/>
      <c r="Y412" s="197"/>
      <c r="Z412" s="197"/>
      <c r="AA412" s="197"/>
      <c r="AB412" s="197"/>
      <c r="AC412" s="197"/>
      <c r="AD412" s="197"/>
      <c r="AE412" s="197"/>
      <c r="AF412" s="197"/>
      <c r="AG412" s="197"/>
      <c r="AH412" s="197"/>
      <c r="AI412" s="197"/>
      <c r="AJ412" s="186">
        <f t="shared" si="126"/>
        <v>0</v>
      </c>
      <c r="AK412" s="177"/>
    </row>
    <row r="413" spans="1:37">
      <c r="A413" s="18" t="s">
        <v>195</v>
      </c>
      <c r="B413" s="198"/>
      <c r="C413" s="197"/>
      <c r="D413" s="197"/>
      <c r="E413" s="197"/>
      <c r="F413" s="197"/>
      <c r="G413" s="197"/>
      <c r="H413" s="197"/>
      <c r="I413" s="197"/>
      <c r="J413" s="197"/>
      <c r="K413" s="197"/>
      <c r="L413" s="197"/>
      <c r="M413" s="197"/>
      <c r="N413" s="196"/>
      <c r="O413" s="197"/>
      <c r="P413" s="197"/>
      <c r="Q413" s="176"/>
      <c r="R413" s="91">
        <f t="shared" si="125"/>
        <v>0</v>
      </c>
      <c r="T413" s="18" t="s">
        <v>195</v>
      </c>
      <c r="U413" s="198"/>
      <c r="V413" s="197"/>
      <c r="W413" s="197"/>
      <c r="X413" s="197"/>
      <c r="Y413" s="197"/>
      <c r="Z413" s="197"/>
      <c r="AA413" s="197"/>
      <c r="AB413" s="197"/>
      <c r="AC413" s="197"/>
      <c r="AD413" s="197"/>
      <c r="AE413" s="197"/>
      <c r="AF413" s="197"/>
      <c r="AG413" s="196"/>
      <c r="AH413" s="197"/>
      <c r="AI413" s="197"/>
      <c r="AJ413" s="186">
        <f t="shared" si="126"/>
        <v>0</v>
      </c>
      <c r="AK413" s="177"/>
    </row>
    <row r="414" spans="1:37" s="3" customFormat="1">
      <c r="A414" s="18" t="s">
        <v>198</v>
      </c>
      <c r="B414" s="198"/>
      <c r="C414" s="197"/>
      <c r="D414" s="197"/>
      <c r="E414" s="197"/>
      <c r="F414" s="197"/>
      <c r="G414" s="197"/>
      <c r="H414" s="197"/>
      <c r="I414" s="197"/>
      <c r="J414" s="197"/>
      <c r="K414" s="197"/>
      <c r="L414" s="197"/>
      <c r="M414" s="197"/>
      <c r="N414" s="196"/>
      <c r="O414" s="197"/>
      <c r="P414" s="197"/>
      <c r="Q414" s="176"/>
      <c r="R414" s="91">
        <f t="shared" si="125"/>
        <v>0</v>
      </c>
      <c r="T414" s="18" t="s">
        <v>198</v>
      </c>
      <c r="U414" s="198"/>
      <c r="V414" s="197"/>
      <c r="W414" s="197"/>
      <c r="X414" s="197"/>
      <c r="Y414" s="197"/>
      <c r="Z414" s="197"/>
      <c r="AA414" s="197"/>
      <c r="AB414" s="197"/>
      <c r="AC414" s="197"/>
      <c r="AD414" s="197"/>
      <c r="AE414" s="197"/>
      <c r="AF414" s="197"/>
      <c r="AG414" s="196"/>
      <c r="AH414" s="197"/>
      <c r="AI414" s="197"/>
      <c r="AJ414" s="186">
        <f t="shared" si="126"/>
        <v>0</v>
      </c>
      <c r="AK414" s="177"/>
    </row>
    <row r="415" spans="1:37" s="3" customFormat="1">
      <c r="A415" s="18" t="s">
        <v>199</v>
      </c>
      <c r="B415" s="198"/>
      <c r="C415" s="197"/>
      <c r="D415" s="197"/>
      <c r="E415" s="197"/>
      <c r="F415" s="197"/>
      <c r="G415" s="197"/>
      <c r="H415" s="197"/>
      <c r="I415" s="197"/>
      <c r="J415" s="197"/>
      <c r="K415" s="197"/>
      <c r="L415" s="197"/>
      <c r="M415" s="197"/>
      <c r="N415" s="196"/>
      <c r="O415" s="197"/>
      <c r="P415" s="197"/>
      <c r="Q415" s="176"/>
      <c r="R415" s="91">
        <f t="shared" si="125"/>
        <v>0</v>
      </c>
      <c r="T415" s="18" t="s">
        <v>199</v>
      </c>
      <c r="U415" s="198"/>
      <c r="V415" s="197"/>
      <c r="W415" s="197"/>
      <c r="X415" s="197"/>
      <c r="Y415" s="197"/>
      <c r="Z415" s="197"/>
      <c r="AA415" s="197"/>
      <c r="AB415" s="197"/>
      <c r="AC415" s="197"/>
      <c r="AD415" s="197"/>
      <c r="AE415" s="197"/>
      <c r="AF415" s="197"/>
      <c r="AG415" s="196"/>
      <c r="AH415" s="197"/>
      <c r="AI415" s="197"/>
      <c r="AJ415" s="186">
        <f t="shared" si="126"/>
        <v>0</v>
      </c>
      <c r="AK415" s="177"/>
    </row>
    <row r="416" spans="1:37" s="3" customFormat="1">
      <c r="A416" s="18" t="s">
        <v>200</v>
      </c>
      <c r="B416" s="198"/>
      <c r="C416" s="197"/>
      <c r="D416" s="197"/>
      <c r="E416" s="197"/>
      <c r="F416" s="197"/>
      <c r="G416" s="197"/>
      <c r="H416" s="197"/>
      <c r="I416" s="197"/>
      <c r="J416" s="197"/>
      <c r="K416" s="197"/>
      <c r="L416" s="197"/>
      <c r="M416" s="197"/>
      <c r="N416" s="196"/>
      <c r="O416" s="197"/>
      <c r="P416" s="197"/>
      <c r="Q416" s="176"/>
      <c r="R416" s="91">
        <f t="shared" si="125"/>
        <v>0</v>
      </c>
      <c r="T416" s="18" t="s">
        <v>200</v>
      </c>
      <c r="U416" s="198"/>
      <c r="V416" s="197"/>
      <c r="W416" s="197"/>
      <c r="X416" s="197"/>
      <c r="Y416" s="197"/>
      <c r="Z416" s="197"/>
      <c r="AA416" s="197"/>
      <c r="AB416" s="197"/>
      <c r="AC416" s="197"/>
      <c r="AD416" s="197"/>
      <c r="AE416" s="197"/>
      <c r="AF416" s="197"/>
      <c r="AG416" s="196"/>
      <c r="AH416" s="197"/>
      <c r="AI416" s="197"/>
      <c r="AJ416" s="186">
        <f t="shared" si="126"/>
        <v>0</v>
      </c>
      <c r="AK416" s="177"/>
    </row>
    <row r="417" spans="1:37" s="3" customFormat="1">
      <c r="A417" s="18" t="s">
        <v>201</v>
      </c>
      <c r="B417" s="198"/>
      <c r="C417" s="197"/>
      <c r="D417" s="197"/>
      <c r="E417" s="197"/>
      <c r="F417" s="197"/>
      <c r="G417" s="197"/>
      <c r="H417" s="197"/>
      <c r="I417" s="197"/>
      <c r="J417" s="197"/>
      <c r="K417" s="197"/>
      <c r="L417" s="197"/>
      <c r="M417" s="197"/>
      <c r="N417" s="197"/>
      <c r="O417" s="197"/>
      <c r="P417" s="197"/>
      <c r="Q417" s="197"/>
      <c r="R417" s="91">
        <f t="shared" si="125"/>
        <v>0</v>
      </c>
      <c r="T417" s="18" t="s">
        <v>201</v>
      </c>
      <c r="U417" s="198"/>
      <c r="V417" s="197"/>
      <c r="W417" s="197"/>
      <c r="X417" s="197"/>
      <c r="Y417" s="197"/>
      <c r="Z417" s="197"/>
      <c r="AA417" s="197"/>
      <c r="AB417" s="197"/>
      <c r="AC417" s="197"/>
      <c r="AD417" s="197"/>
      <c r="AE417" s="197"/>
      <c r="AF417" s="197"/>
      <c r="AG417" s="197"/>
      <c r="AH417" s="197"/>
      <c r="AI417" s="197"/>
      <c r="AJ417" s="186">
        <f t="shared" si="126"/>
        <v>0</v>
      </c>
      <c r="AK417" s="177"/>
    </row>
    <row r="418" spans="1:37">
      <c r="A418" s="18" t="s">
        <v>202</v>
      </c>
      <c r="B418" s="198"/>
      <c r="C418" s="197"/>
      <c r="D418" s="197"/>
      <c r="E418" s="197"/>
      <c r="F418" s="197"/>
      <c r="G418" s="197"/>
      <c r="H418" s="197"/>
      <c r="I418" s="197"/>
      <c r="J418" s="197"/>
      <c r="K418" s="197"/>
      <c r="L418" s="197"/>
      <c r="M418" s="197"/>
      <c r="N418" s="197"/>
      <c r="O418" s="197"/>
      <c r="P418" s="197"/>
      <c r="Q418" s="197"/>
      <c r="R418" s="91">
        <f t="shared" si="125"/>
        <v>0</v>
      </c>
      <c r="T418" s="18" t="s">
        <v>202</v>
      </c>
      <c r="U418" s="198"/>
      <c r="V418" s="197"/>
      <c r="W418" s="197"/>
      <c r="X418" s="197"/>
      <c r="Y418" s="197"/>
      <c r="Z418" s="197"/>
      <c r="AA418" s="197"/>
      <c r="AB418" s="197"/>
      <c r="AC418" s="197"/>
      <c r="AD418" s="197"/>
      <c r="AE418" s="197"/>
      <c r="AF418" s="197"/>
      <c r="AG418" s="197"/>
      <c r="AH418" s="197"/>
      <c r="AI418" s="197"/>
      <c r="AJ418" s="186">
        <f t="shared" si="126"/>
        <v>0</v>
      </c>
      <c r="AK418" s="177"/>
    </row>
    <row r="419" spans="1:37">
      <c r="A419" s="18" t="s">
        <v>189</v>
      </c>
      <c r="B419" s="198"/>
      <c r="C419" s="197"/>
      <c r="D419" s="197"/>
      <c r="E419" s="197"/>
      <c r="F419" s="197"/>
      <c r="G419" s="197"/>
      <c r="H419" s="197"/>
      <c r="I419" s="197"/>
      <c r="J419" s="197"/>
      <c r="K419" s="197"/>
      <c r="L419" s="197"/>
      <c r="M419" s="197"/>
      <c r="N419" s="197"/>
      <c r="O419" s="197"/>
      <c r="P419" s="197"/>
      <c r="Q419" s="197"/>
      <c r="R419" s="91">
        <f t="shared" si="125"/>
        <v>0</v>
      </c>
      <c r="T419" s="18" t="s">
        <v>189</v>
      </c>
      <c r="U419" s="198"/>
      <c r="V419" s="197"/>
      <c r="W419" s="197"/>
      <c r="X419" s="197"/>
      <c r="Y419" s="197"/>
      <c r="Z419" s="197"/>
      <c r="AA419" s="197"/>
      <c r="AB419" s="197"/>
      <c r="AC419" s="197"/>
      <c r="AD419" s="197"/>
      <c r="AE419" s="197"/>
      <c r="AF419" s="197"/>
      <c r="AG419" s="197"/>
      <c r="AH419" s="197"/>
      <c r="AI419" s="197"/>
      <c r="AJ419" s="186">
        <f t="shared" si="126"/>
        <v>0</v>
      </c>
      <c r="AK419" s="177"/>
    </row>
    <row r="420" spans="1:37">
      <c r="A420" s="18" t="s">
        <v>190</v>
      </c>
      <c r="B420" s="198"/>
      <c r="C420" s="197"/>
      <c r="D420" s="197"/>
      <c r="E420" s="197"/>
      <c r="F420" s="197"/>
      <c r="G420" s="197"/>
      <c r="H420" s="197"/>
      <c r="I420" s="197"/>
      <c r="J420" s="197"/>
      <c r="K420" s="197"/>
      <c r="L420" s="197"/>
      <c r="M420" s="197"/>
      <c r="N420" s="197"/>
      <c r="O420" s="197"/>
      <c r="P420" s="197"/>
      <c r="Q420" s="197"/>
      <c r="R420" s="91">
        <f t="shared" si="125"/>
        <v>0</v>
      </c>
      <c r="T420" s="18" t="s">
        <v>190</v>
      </c>
      <c r="U420" s="198"/>
      <c r="V420" s="197"/>
      <c r="W420" s="197"/>
      <c r="X420" s="197"/>
      <c r="Y420" s="197"/>
      <c r="Z420" s="197"/>
      <c r="AA420" s="197"/>
      <c r="AB420" s="197"/>
      <c r="AC420" s="197"/>
      <c r="AD420" s="197"/>
      <c r="AE420" s="197"/>
      <c r="AF420" s="197"/>
      <c r="AG420" s="197"/>
      <c r="AH420" s="197"/>
      <c r="AI420" s="197"/>
      <c r="AJ420" s="186">
        <f t="shared" si="126"/>
        <v>0</v>
      </c>
      <c r="AK420" s="177"/>
    </row>
    <row r="421" spans="1:37">
      <c r="A421" s="18" t="s">
        <v>191</v>
      </c>
      <c r="B421" s="198"/>
      <c r="C421" s="197"/>
      <c r="D421" s="197"/>
      <c r="E421" s="197"/>
      <c r="F421" s="197"/>
      <c r="G421" s="197"/>
      <c r="H421" s="197"/>
      <c r="I421" s="197"/>
      <c r="J421" s="197"/>
      <c r="K421" s="197"/>
      <c r="L421" s="197"/>
      <c r="M421" s="197"/>
      <c r="N421" s="197"/>
      <c r="O421" s="197"/>
      <c r="P421" s="197"/>
      <c r="Q421" s="197"/>
      <c r="R421" s="91">
        <f t="shared" si="125"/>
        <v>0</v>
      </c>
      <c r="T421" s="18" t="s">
        <v>191</v>
      </c>
      <c r="U421" s="198"/>
      <c r="V421" s="197"/>
      <c r="W421" s="197"/>
      <c r="X421" s="197"/>
      <c r="Y421" s="197"/>
      <c r="Z421" s="197"/>
      <c r="AA421" s="197"/>
      <c r="AB421" s="197"/>
      <c r="AC421" s="197"/>
      <c r="AD421" s="197"/>
      <c r="AE421" s="197"/>
      <c r="AF421" s="197"/>
      <c r="AG421" s="197"/>
      <c r="AH421" s="197"/>
      <c r="AI421" s="197"/>
      <c r="AJ421" s="186">
        <f t="shared" si="126"/>
        <v>0</v>
      </c>
      <c r="AK421" s="177"/>
    </row>
    <row r="422" spans="1:37">
      <c r="A422" s="18" t="s">
        <v>192</v>
      </c>
      <c r="B422" s="198"/>
      <c r="C422" s="197"/>
      <c r="D422" s="197"/>
      <c r="E422" s="197"/>
      <c r="F422" s="197"/>
      <c r="G422" s="197"/>
      <c r="H422" s="197"/>
      <c r="I422" s="197"/>
      <c r="J422" s="197"/>
      <c r="K422" s="197"/>
      <c r="L422" s="197"/>
      <c r="M422" s="197"/>
      <c r="N422" s="197"/>
      <c r="O422" s="197"/>
      <c r="P422" s="197"/>
      <c r="Q422" s="197"/>
      <c r="R422" s="91">
        <f t="shared" si="125"/>
        <v>0</v>
      </c>
      <c r="T422" s="18" t="s">
        <v>192</v>
      </c>
      <c r="U422" s="198"/>
      <c r="V422" s="197"/>
      <c r="W422" s="197"/>
      <c r="X422" s="197"/>
      <c r="Y422" s="197"/>
      <c r="Z422" s="197"/>
      <c r="AA422" s="197"/>
      <c r="AB422" s="197"/>
      <c r="AC422" s="197"/>
      <c r="AD422" s="197"/>
      <c r="AE422" s="197"/>
      <c r="AF422" s="197"/>
      <c r="AG422" s="197"/>
      <c r="AH422" s="197"/>
      <c r="AI422" s="197"/>
      <c r="AJ422" s="186">
        <f t="shared" si="126"/>
        <v>0</v>
      </c>
      <c r="AK422" s="177"/>
    </row>
    <row r="423" spans="1:37">
      <c r="A423" s="18" t="s">
        <v>193</v>
      </c>
      <c r="B423" s="198"/>
      <c r="C423" s="197"/>
      <c r="D423" s="197"/>
      <c r="E423" s="197"/>
      <c r="F423" s="197"/>
      <c r="G423" s="197"/>
      <c r="H423" s="197"/>
      <c r="I423" s="197"/>
      <c r="J423" s="197"/>
      <c r="K423" s="197"/>
      <c r="L423" s="197"/>
      <c r="M423" s="197"/>
      <c r="N423" s="197"/>
      <c r="O423" s="197"/>
      <c r="P423" s="197"/>
      <c r="Q423" s="197"/>
      <c r="R423" s="91">
        <f t="shared" si="125"/>
        <v>0</v>
      </c>
      <c r="T423" s="18" t="s">
        <v>193</v>
      </c>
      <c r="U423" s="198"/>
      <c r="V423" s="197"/>
      <c r="W423" s="197"/>
      <c r="X423" s="197"/>
      <c r="Y423" s="197"/>
      <c r="Z423" s="197"/>
      <c r="AA423" s="197"/>
      <c r="AB423" s="197"/>
      <c r="AC423" s="197"/>
      <c r="AD423" s="197"/>
      <c r="AE423" s="197"/>
      <c r="AF423" s="197"/>
      <c r="AG423" s="197"/>
      <c r="AH423" s="197"/>
      <c r="AI423" s="197"/>
      <c r="AJ423" s="186">
        <f t="shared" si="126"/>
        <v>0</v>
      </c>
      <c r="AK423" s="177"/>
    </row>
    <row r="424" spans="1:37">
      <c r="A424" s="18" t="s">
        <v>194</v>
      </c>
      <c r="B424" s="198"/>
      <c r="C424" s="197"/>
      <c r="D424" s="197"/>
      <c r="E424" s="197"/>
      <c r="F424" s="197"/>
      <c r="G424" s="197"/>
      <c r="H424" s="197"/>
      <c r="I424" s="197"/>
      <c r="J424" s="197"/>
      <c r="K424" s="197"/>
      <c r="L424" s="197"/>
      <c r="M424" s="197"/>
      <c r="N424" s="197"/>
      <c r="O424" s="197"/>
      <c r="P424" s="197"/>
      <c r="Q424" s="197"/>
      <c r="R424" s="91">
        <f t="shared" si="125"/>
        <v>0</v>
      </c>
      <c r="T424" s="18" t="s">
        <v>194</v>
      </c>
      <c r="U424" s="198"/>
      <c r="V424" s="197"/>
      <c r="W424" s="197"/>
      <c r="X424" s="197"/>
      <c r="Y424" s="197"/>
      <c r="Z424" s="197"/>
      <c r="AA424" s="197"/>
      <c r="AB424" s="197"/>
      <c r="AC424" s="197"/>
      <c r="AD424" s="197"/>
      <c r="AE424" s="197"/>
      <c r="AF424" s="197"/>
      <c r="AG424" s="197"/>
      <c r="AH424" s="197"/>
      <c r="AI424" s="197"/>
      <c r="AJ424" s="186">
        <f t="shared" si="126"/>
        <v>0</v>
      </c>
      <c r="AK424" s="177"/>
    </row>
    <row r="425" spans="1:37" ht="10.15" thickBot="1">
      <c r="A425" s="18" t="s">
        <v>54</v>
      </c>
      <c r="B425" s="198"/>
      <c r="C425" s="197"/>
      <c r="D425" s="197"/>
      <c r="E425" s="197"/>
      <c r="F425" s="197"/>
      <c r="G425" s="197"/>
      <c r="H425" s="197"/>
      <c r="I425" s="197"/>
      <c r="J425" s="197"/>
      <c r="K425" s="197"/>
      <c r="L425" s="197"/>
      <c r="M425" s="197"/>
      <c r="N425" s="197"/>
      <c r="O425" s="197"/>
      <c r="P425" s="197"/>
      <c r="Q425" s="197"/>
      <c r="R425" s="91">
        <f t="shared" si="125"/>
        <v>0</v>
      </c>
      <c r="T425" s="18" t="s">
        <v>54</v>
      </c>
      <c r="U425" s="198"/>
      <c r="V425" s="197"/>
      <c r="W425" s="197"/>
      <c r="X425" s="197"/>
      <c r="Y425" s="197"/>
      <c r="Z425" s="197"/>
      <c r="AA425" s="197"/>
      <c r="AB425" s="197"/>
      <c r="AC425" s="197"/>
      <c r="AD425" s="197"/>
      <c r="AE425" s="197"/>
      <c r="AF425" s="197"/>
      <c r="AG425" s="197"/>
      <c r="AH425" s="197"/>
      <c r="AI425" s="197"/>
      <c r="AJ425" s="186">
        <f t="shared" si="126"/>
        <v>0</v>
      </c>
      <c r="AK425" s="177"/>
    </row>
    <row r="426" spans="1:37" ht="10.15" thickBot="1">
      <c r="A426" s="19" t="s">
        <v>19</v>
      </c>
      <c r="B426" s="36">
        <f>SUM(B409:B425)</f>
        <v>0</v>
      </c>
      <c r="C426" s="36">
        <f t="shared" ref="C426:Q426" si="127">SUM(C409:C425)</f>
        <v>0</v>
      </c>
      <c r="D426" s="36">
        <f t="shared" si="127"/>
        <v>0</v>
      </c>
      <c r="E426" s="36">
        <f t="shared" si="127"/>
        <v>0</v>
      </c>
      <c r="F426" s="36">
        <f t="shared" si="127"/>
        <v>0</v>
      </c>
      <c r="G426" s="36">
        <f t="shared" si="127"/>
        <v>0</v>
      </c>
      <c r="H426" s="36">
        <f t="shared" si="127"/>
        <v>0</v>
      </c>
      <c r="I426" s="36">
        <f t="shared" si="127"/>
        <v>0</v>
      </c>
      <c r="J426" s="36">
        <f t="shared" si="127"/>
        <v>0</v>
      </c>
      <c r="K426" s="36">
        <f t="shared" si="127"/>
        <v>0</v>
      </c>
      <c r="L426" s="36">
        <f t="shared" si="127"/>
        <v>0</v>
      </c>
      <c r="M426" s="36">
        <f t="shared" si="127"/>
        <v>0</v>
      </c>
      <c r="N426" s="36">
        <f t="shared" si="127"/>
        <v>0</v>
      </c>
      <c r="O426" s="36">
        <f t="shared" si="127"/>
        <v>0</v>
      </c>
      <c r="P426" s="36">
        <f t="shared" si="127"/>
        <v>0</v>
      </c>
      <c r="Q426" s="36">
        <f t="shared" si="127"/>
        <v>0</v>
      </c>
      <c r="R426" s="21">
        <f>SUM(R409:R425)</f>
        <v>0</v>
      </c>
      <c r="T426" s="19" t="s">
        <v>19</v>
      </c>
      <c r="U426" s="187">
        <f>SUM(U409:U425)</f>
        <v>0</v>
      </c>
      <c r="V426" s="187">
        <f t="shared" ref="V426:AJ426" si="128">SUM(V409:V425)</f>
        <v>0</v>
      </c>
      <c r="W426" s="187">
        <f t="shared" si="128"/>
        <v>0</v>
      </c>
      <c r="X426" s="187">
        <f t="shared" si="128"/>
        <v>0</v>
      </c>
      <c r="Y426" s="187">
        <f t="shared" si="128"/>
        <v>0</v>
      </c>
      <c r="Z426" s="187">
        <f t="shared" si="128"/>
        <v>0</v>
      </c>
      <c r="AA426" s="187">
        <f t="shared" si="128"/>
        <v>0</v>
      </c>
      <c r="AB426" s="187">
        <f t="shared" si="128"/>
        <v>0</v>
      </c>
      <c r="AC426" s="187">
        <f t="shared" si="128"/>
        <v>0</v>
      </c>
      <c r="AD426" s="187">
        <f t="shared" si="128"/>
        <v>0</v>
      </c>
      <c r="AE426" s="187">
        <f t="shared" si="128"/>
        <v>0</v>
      </c>
      <c r="AF426" s="187">
        <f t="shared" si="128"/>
        <v>0</v>
      </c>
      <c r="AG426" s="187">
        <f t="shared" si="128"/>
        <v>0</v>
      </c>
      <c r="AH426" s="187">
        <f t="shared" si="128"/>
        <v>0</v>
      </c>
      <c r="AI426" s="187">
        <f t="shared" si="128"/>
        <v>0</v>
      </c>
      <c r="AJ426" s="184">
        <f t="shared" si="128"/>
        <v>0</v>
      </c>
      <c r="AK426" s="177"/>
    </row>
    <row r="427" spans="1:37">
      <c r="M427" s="42"/>
      <c r="N427" s="42"/>
      <c r="O427" s="42"/>
      <c r="U427" s="177"/>
      <c r="V427" s="177"/>
      <c r="W427" s="177"/>
      <c r="X427" s="177"/>
      <c r="Y427" s="177"/>
      <c r="Z427" s="177"/>
      <c r="AA427" s="177"/>
      <c r="AB427" s="177"/>
      <c r="AC427" s="177"/>
      <c r="AD427" s="177"/>
      <c r="AE427" s="177"/>
      <c r="AF427" s="190"/>
      <c r="AG427" s="190"/>
      <c r="AH427" s="190"/>
      <c r="AI427" s="177"/>
      <c r="AJ427" s="177"/>
      <c r="AK427" s="177"/>
    </row>
    <row r="428" spans="1:37">
      <c r="M428" s="42"/>
      <c r="N428" s="42"/>
      <c r="O428" s="42"/>
      <c r="U428" s="177"/>
      <c r="V428" s="177"/>
      <c r="W428" s="177"/>
      <c r="X428" s="177"/>
      <c r="Y428" s="177"/>
      <c r="Z428" s="177"/>
      <c r="AA428" s="177"/>
      <c r="AB428" s="177"/>
      <c r="AC428" s="177"/>
      <c r="AD428" s="177"/>
      <c r="AE428" s="177"/>
      <c r="AF428" s="190"/>
      <c r="AG428" s="190"/>
      <c r="AH428" s="190"/>
      <c r="AI428" s="177"/>
      <c r="AJ428" s="177"/>
      <c r="AK428" s="177"/>
    </row>
    <row r="429" spans="1:37">
      <c r="A429" s="9" t="s">
        <v>232</v>
      </c>
      <c r="M429" s="42"/>
      <c r="N429" s="42"/>
      <c r="R429" s="105"/>
      <c r="T429" s="9" t="s">
        <v>185</v>
      </c>
      <c r="U429" s="177"/>
      <c r="V429" s="177"/>
      <c r="W429" s="177"/>
      <c r="X429" s="177"/>
      <c r="Y429" s="177"/>
      <c r="Z429" s="177"/>
      <c r="AA429" s="177"/>
      <c r="AB429" s="177"/>
      <c r="AC429" s="177"/>
      <c r="AD429" s="177"/>
      <c r="AE429" s="177"/>
      <c r="AF429" s="190"/>
      <c r="AG429" s="190"/>
      <c r="AH429" s="177"/>
      <c r="AI429" s="177"/>
      <c r="AJ429" s="177"/>
      <c r="AK429" s="177"/>
    </row>
    <row r="430" spans="1:37" ht="11.25" customHeight="1" thickBot="1">
      <c r="A430" s="9"/>
      <c r="B430" s="312" t="s">
        <v>0</v>
      </c>
      <c r="C430" s="313"/>
      <c r="D430" s="313"/>
      <c r="E430" s="313"/>
      <c r="F430" s="313"/>
      <c r="G430" s="313"/>
      <c r="H430" s="313"/>
      <c r="I430" s="313"/>
      <c r="J430" s="313"/>
      <c r="K430" s="313"/>
      <c r="L430" s="313"/>
      <c r="M430" s="313"/>
      <c r="N430" s="313"/>
      <c r="O430" s="313"/>
      <c r="P430" s="313"/>
      <c r="Q430" s="313"/>
      <c r="R430" s="313"/>
      <c r="T430" s="9"/>
      <c r="U430" s="312" t="s">
        <v>305</v>
      </c>
      <c r="V430" s="313"/>
      <c r="W430" s="313"/>
      <c r="X430" s="313"/>
      <c r="Y430" s="313"/>
      <c r="Z430" s="313"/>
      <c r="AA430" s="313"/>
      <c r="AB430" s="313"/>
      <c r="AC430" s="313"/>
      <c r="AD430" s="313"/>
      <c r="AE430" s="313"/>
      <c r="AF430" s="313"/>
      <c r="AG430" s="313"/>
      <c r="AH430" s="313"/>
      <c r="AI430" s="313"/>
      <c r="AJ430" s="313"/>
      <c r="AK430" s="177"/>
    </row>
    <row r="431" spans="1:37" ht="19.899999999999999" thickBot="1">
      <c r="A431" s="26" t="s">
        <v>36</v>
      </c>
      <c r="B431" s="33" t="s">
        <v>39</v>
      </c>
      <c r="C431" s="34" t="s">
        <v>40</v>
      </c>
      <c r="D431" s="34" t="s">
        <v>41</v>
      </c>
      <c r="E431" s="34" t="s">
        <v>42</v>
      </c>
      <c r="F431" s="34" t="s">
        <v>43</v>
      </c>
      <c r="G431" s="34" t="s">
        <v>44</v>
      </c>
      <c r="H431" s="34" t="s">
        <v>45</v>
      </c>
      <c r="I431" s="34" t="s">
        <v>46</v>
      </c>
      <c r="J431" s="34" t="s">
        <v>47</v>
      </c>
      <c r="K431" s="34" t="s">
        <v>48</v>
      </c>
      <c r="L431" s="34" t="s">
        <v>115</v>
      </c>
      <c r="M431" s="34" t="s">
        <v>116</v>
      </c>
      <c r="N431" s="34" t="s">
        <v>117</v>
      </c>
      <c r="O431" s="34" t="s">
        <v>118</v>
      </c>
      <c r="P431" s="34" t="s">
        <v>119</v>
      </c>
      <c r="Q431" s="34" t="s">
        <v>54</v>
      </c>
      <c r="R431" s="45" t="s">
        <v>19</v>
      </c>
      <c r="T431" s="26" t="s">
        <v>36</v>
      </c>
      <c r="U431" s="33" t="s">
        <v>124</v>
      </c>
      <c r="V431" s="34" t="s">
        <v>121</v>
      </c>
      <c r="W431" s="34" t="s">
        <v>120</v>
      </c>
      <c r="X431" s="34" t="s">
        <v>38</v>
      </c>
      <c r="Y431" s="34" t="s">
        <v>205</v>
      </c>
      <c r="Z431" s="34" t="s">
        <v>206</v>
      </c>
      <c r="AA431" s="34" t="s">
        <v>207</v>
      </c>
      <c r="AB431" s="34" t="s">
        <v>208</v>
      </c>
      <c r="AC431" s="34" t="s">
        <v>209</v>
      </c>
      <c r="AD431" s="34" t="s">
        <v>210</v>
      </c>
      <c r="AE431" s="34" t="s">
        <v>211</v>
      </c>
      <c r="AF431" s="34" t="s">
        <v>212</v>
      </c>
      <c r="AG431" s="34" t="s">
        <v>213</v>
      </c>
      <c r="AH431" s="34" t="s">
        <v>214</v>
      </c>
      <c r="AI431" s="34" t="s">
        <v>54</v>
      </c>
      <c r="AJ431" s="45" t="s">
        <v>19</v>
      </c>
      <c r="AK431" s="177"/>
    </row>
    <row r="432" spans="1:37">
      <c r="A432" s="17" t="s">
        <v>187</v>
      </c>
      <c r="B432" s="198"/>
      <c r="C432" s="197"/>
      <c r="D432" s="197"/>
      <c r="E432" s="197"/>
      <c r="F432" s="197"/>
      <c r="G432" s="197"/>
      <c r="H432" s="197"/>
      <c r="I432" s="197"/>
      <c r="J432" s="197"/>
      <c r="K432" s="197"/>
      <c r="L432" s="197"/>
      <c r="M432" s="197"/>
      <c r="N432" s="197"/>
      <c r="O432" s="197"/>
      <c r="P432" s="197"/>
      <c r="Q432" s="197"/>
      <c r="R432" s="91">
        <f>SUM(B432:Q432)</f>
        <v>0</v>
      </c>
      <c r="T432" s="17" t="s">
        <v>187</v>
      </c>
      <c r="U432" s="198"/>
      <c r="V432" s="197"/>
      <c r="W432" s="197"/>
      <c r="X432" s="197"/>
      <c r="Y432" s="197"/>
      <c r="Z432" s="197"/>
      <c r="AA432" s="197"/>
      <c r="AB432" s="197"/>
      <c r="AC432" s="197"/>
      <c r="AD432" s="197"/>
      <c r="AE432" s="197"/>
      <c r="AF432" s="197"/>
      <c r="AG432" s="197"/>
      <c r="AH432" s="197"/>
      <c r="AI432" s="197"/>
      <c r="AJ432" s="186">
        <f>SUM(U432:AI432)</f>
        <v>0</v>
      </c>
      <c r="AK432" s="177"/>
    </row>
    <row r="433" spans="1:37">
      <c r="A433" s="18" t="s">
        <v>188</v>
      </c>
      <c r="B433" s="198"/>
      <c r="C433" s="197"/>
      <c r="D433" s="197"/>
      <c r="E433" s="197"/>
      <c r="F433" s="197"/>
      <c r="G433" s="197"/>
      <c r="H433" s="197"/>
      <c r="I433" s="197"/>
      <c r="J433" s="197"/>
      <c r="K433" s="197"/>
      <c r="L433" s="197"/>
      <c r="M433" s="197"/>
      <c r="N433" s="197"/>
      <c r="O433" s="197"/>
      <c r="P433" s="197"/>
      <c r="Q433" s="197"/>
      <c r="R433" s="91">
        <f t="shared" ref="R433:R448" si="129">SUM(B433:Q433)</f>
        <v>0</v>
      </c>
      <c r="T433" s="18" t="s">
        <v>188</v>
      </c>
      <c r="U433" s="198"/>
      <c r="V433" s="197"/>
      <c r="W433" s="197"/>
      <c r="X433" s="197"/>
      <c r="Y433" s="197"/>
      <c r="Z433" s="197"/>
      <c r="AA433" s="197"/>
      <c r="AB433" s="197"/>
      <c r="AC433" s="197"/>
      <c r="AD433" s="197"/>
      <c r="AE433" s="197"/>
      <c r="AF433" s="197"/>
      <c r="AG433" s="197"/>
      <c r="AH433" s="197"/>
      <c r="AI433" s="197"/>
      <c r="AJ433" s="186">
        <f t="shared" ref="AJ433:AJ448" si="130">SUM(U433:AI433)</f>
        <v>0</v>
      </c>
      <c r="AK433" s="177"/>
    </row>
    <row r="434" spans="1:37">
      <c r="A434" s="18" t="s">
        <v>196</v>
      </c>
      <c r="B434" s="198"/>
      <c r="C434" s="197"/>
      <c r="D434" s="197"/>
      <c r="E434" s="197"/>
      <c r="F434" s="197"/>
      <c r="G434" s="197"/>
      <c r="H434" s="197"/>
      <c r="I434" s="197"/>
      <c r="J434" s="197"/>
      <c r="K434" s="197"/>
      <c r="L434" s="197"/>
      <c r="M434" s="197"/>
      <c r="N434" s="197"/>
      <c r="O434" s="197"/>
      <c r="P434" s="197"/>
      <c r="Q434" s="197"/>
      <c r="R434" s="91">
        <f t="shared" si="129"/>
        <v>0</v>
      </c>
      <c r="T434" s="18" t="s">
        <v>196</v>
      </c>
      <c r="U434" s="198"/>
      <c r="V434" s="197"/>
      <c r="W434" s="197"/>
      <c r="X434" s="197"/>
      <c r="Y434" s="197"/>
      <c r="Z434" s="197"/>
      <c r="AA434" s="197"/>
      <c r="AB434" s="197"/>
      <c r="AC434" s="197"/>
      <c r="AD434" s="197"/>
      <c r="AE434" s="197"/>
      <c r="AF434" s="197"/>
      <c r="AG434" s="197"/>
      <c r="AH434" s="197"/>
      <c r="AI434" s="197"/>
      <c r="AJ434" s="186">
        <f t="shared" si="130"/>
        <v>0</v>
      </c>
      <c r="AK434" s="177"/>
    </row>
    <row r="435" spans="1:37">
      <c r="A435" s="18" t="s">
        <v>197</v>
      </c>
      <c r="B435" s="198"/>
      <c r="C435" s="197"/>
      <c r="D435" s="197"/>
      <c r="E435" s="197"/>
      <c r="F435" s="197"/>
      <c r="G435" s="197"/>
      <c r="H435" s="197"/>
      <c r="I435" s="197"/>
      <c r="J435" s="197"/>
      <c r="K435" s="197"/>
      <c r="L435" s="197"/>
      <c r="M435" s="197"/>
      <c r="N435" s="197"/>
      <c r="O435" s="197"/>
      <c r="P435" s="197"/>
      <c r="Q435" s="197"/>
      <c r="R435" s="91">
        <f t="shared" si="129"/>
        <v>0</v>
      </c>
      <c r="T435" s="18" t="s">
        <v>197</v>
      </c>
      <c r="U435" s="198"/>
      <c r="V435" s="197"/>
      <c r="W435" s="197"/>
      <c r="X435" s="197"/>
      <c r="Y435" s="197"/>
      <c r="Z435" s="197"/>
      <c r="AA435" s="197"/>
      <c r="AB435" s="197"/>
      <c r="AC435" s="197"/>
      <c r="AD435" s="197"/>
      <c r="AE435" s="197"/>
      <c r="AF435" s="197"/>
      <c r="AG435" s="197"/>
      <c r="AH435" s="197"/>
      <c r="AI435" s="197"/>
      <c r="AJ435" s="186">
        <f t="shared" si="130"/>
        <v>0</v>
      </c>
      <c r="AK435" s="177"/>
    </row>
    <row r="436" spans="1:37" s="3" customFormat="1">
      <c r="A436" s="18" t="s">
        <v>195</v>
      </c>
      <c r="B436" s="198"/>
      <c r="C436" s="197"/>
      <c r="D436" s="197"/>
      <c r="E436" s="197"/>
      <c r="F436" s="197"/>
      <c r="G436" s="197"/>
      <c r="H436" s="197"/>
      <c r="I436" s="197"/>
      <c r="J436" s="197"/>
      <c r="K436" s="197"/>
      <c r="L436" s="197"/>
      <c r="M436" s="197"/>
      <c r="N436" s="196"/>
      <c r="O436" s="197"/>
      <c r="P436" s="197"/>
      <c r="Q436" s="176"/>
      <c r="R436" s="91">
        <f t="shared" si="129"/>
        <v>0</v>
      </c>
      <c r="T436" s="18" t="s">
        <v>195</v>
      </c>
      <c r="U436" s="198"/>
      <c r="V436" s="197"/>
      <c r="W436" s="197"/>
      <c r="X436" s="197"/>
      <c r="Y436" s="197"/>
      <c r="Z436" s="197"/>
      <c r="AA436" s="197"/>
      <c r="AB436" s="197"/>
      <c r="AC436" s="197"/>
      <c r="AD436" s="197"/>
      <c r="AE436" s="197"/>
      <c r="AF436" s="197"/>
      <c r="AG436" s="196"/>
      <c r="AH436" s="197"/>
      <c r="AI436" s="197"/>
      <c r="AJ436" s="186">
        <f t="shared" si="130"/>
        <v>0</v>
      </c>
      <c r="AK436" s="177"/>
    </row>
    <row r="437" spans="1:37" s="3" customFormat="1">
      <c r="A437" s="18" t="s">
        <v>198</v>
      </c>
      <c r="B437" s="198"/>
      <c r="C437" s="197"/>
      <c r="D437" s="197"/>
      <c r="E437" s="197"/>
      <c r="F437" s="197"/>
      <c r="G437" s="197"/>
      <c r="H437" s="197"/>
      <c r="I437" s="197"/>
      <c r="J437" s="197"/>
      <c r="K437" s="197"/>
      <c r="L437" s="197"/>
      <c r="M437" s="197"/>
      <c r="N437" s="196"/>
      <c r="O437" s="197"/>
      <c r="P437" s="197"/>
      <c r="Q437" s="176"/>
      <c r="R437" s="91">
        <f t="shared" si="129"/>
        <v>0</v>
      </c>
      <c r="T437" s="18" t="s">
        <v>198</v>
      </c>
      <c r="U437" s="198"/>
      <c r="V437" s="197"/>
      <c r="W437" s="197"/>
      <c r="X437" s="197"/>
      <c r="Y437" s="197"/>
      <c r="Z437" s="197"/>
      <c r="AA437" s="197"/>
      <c r="AB437" s="197"/>
      <c r="AC437" s="197"/>
      <c r="AD437" s="197"/>
      <c r="AE437" s="197"/>
      <c r="AF437" s="197"/>
      <c r="AG437" s="196"/>
      <c r="AH437" s="197"/>
      <c r="AI437" s="197"/>
      <c r="AJ437" s="186">
        <f t="shared" si="130"/>
        <v>0</v>
      </c>
      <c r="AK437" s="177"/>
    </row>
    <row r="438" spans="1:37" s="3" customFormat="1">
      <c r="A438" s="18" t="s">
        <v>199</v>
      </c>
      <c r="B438" s="198"/>
      <c r="C438" s="197"/>
      <c r="D438" s="197"/>
      <c r="E438" s="197"/>
      <c r="F438" s="197"/>
      <c r="G438" s="197"/>
      <c r="H438" s="197"/>
      <c r="I438" s="197"/>
      <c r="J438" s="197"/>
      <c r="K438" s="197"/>
      <c r="L438" s="197"/>
      <c r="M438" s="197"/>
      <c r="N438" s="196"/>
      <c r="O438" s="197"/>
      <c r="P438" s="197"/>
      <c r="Q438" s="176"/>
      <c r="R438" s="91">
        <f t="shared" si="129"/>
        <v>0</v>
      </c>
      <c r="T438" s="18" t="s">
        <v>199</v>
      </c>
      <c r="U438" s="198"/>
      <c r="V438" s="197"/>
      <c r="W438" s="197"/>
      <c r="X438" s="197"/>
      <c r="Y438" s="197"/>
      <c r="Z438" s="197"/>
      <c r="AA438" s="197"/>
      <c r="AB438" s="197"/>
      <c r="AC438" s="197"/>
      <c r="AD438" s="197"/>
      <c r="AE438" s="197"/>
      <c r="AF438" s="197"/>
      <c r="AG438" s="196"/>
      <c r="AH438" s="197"/>
      <c r="AI438" s="197"/>
      <c r="AJ438" s="186">
        <f t="shared" si="130"/>
        <v>0</v>
      </c>
      <c r="AK438" s="177"/>
    </row>
    <row r="439" spans="1:37" s="3" customFormat="1">
      <c r="A439" s="18" t="s">
        <v>200</v>
      </c>
      <c r="B439" s="198"/>
      <c r="C439" s="197"/>
      <c r="D439" s="197"/>
      <c r="E439" s="197"/>
      <c r="F439" s="197"/>
      <c r="G439" s="197"/>
      <c r="H439" s="197"/>
      <c r="I439" s="197"/>
      <c r="J439" s="197"/>
      <c r="K439" s="197"/>
      <c r="L439" s="197"/>
      <c r="M439" s="197"/>
      <c r="N439" s="196"/>
      <c r="O439" s="197"/>
      <c r="P439" s="197"/>
      <c r="Q439" s="176"/>
      <c r="R439" s="91">
        <f t="shared" si="129"/>
        <v>0</v>
      </c>
      <c r="T439" s="18" t="s">
        <v>200</v>
      </c>
      <c r="U439" s="198"/>
      <c r="V439" s="197"/>
      <c r="W439" s="197"/>
      <c r="X439" s="197"/>
      <c r="Y439" s="197"/>
      <c r="Z439" s="197"/>
      <c r="AA439" s="197"/>
      <c r="AB439" s="197"/>
      <c r="AC439" s="197"/>
      <c r="AD439" s="197"/>
      <c r="AE439" s="197"/>
      <c r="AF439" s="197"/>
      <c r="AG439" s="196"/>
      <c r="AH439" s="197"/>
      <c r="AI439" s="197"/>
      <c r="AJ439" s="186">
        <f t="shared" si="130"/>
        <v>0</v>
      </c>
      <c r="AK439" s="177"/>
    </row>
    <row r="440" spans="1:37">
      <c r="A440" s="18" t="s">
        <v>201</v>
      </c>
      <c r="B440" s="198"/>
      <c r="C440" s="197"/>
      <c r="D440" s="197"/>
      <c r="E440" s="197"/>
      <c r="F440" s="197"/>
      <c r="G440" s="197"/>
      <c r="H440" s="197"/>
      <c r="I440" s="197"/>
      <c r="J440" s="197"/>
      <c r="K440" s="197"/>
      <c r="L440" s="197"/>
      <c r="M440" s="197"/>
      <c r="N440" s="197"/>
      <c r="O440" s="197"/>
      <c r="P440" s="197"/>
      <c r="Q440" s="197"/>
      <c r="R440" s="91">
        <f t="shared" si="129"/>
        <v>0</v>
      </c>
      <c r="T440" s="18" t="s">
        <v>201</v>
      </c>
      <c r="U440" s="198"/>
      <c r="V440" s="197"/>
      <c r="W440" s="197"/>
      <c r="X440" s="197"/>
      <c r="Y440" s="197"/>
      <c r="Z440" s="197"/>
      <c r="AA440" s="197"/>
      <c r="AB440" s="197"/>
      <c r="AC440" s="197"/>
      <c r="AD440" s="197"/>
      <c r="AE440" s="197"/>
      <c r="AF440" s="197"/>
      <c r="AG440" s="197"/>
      <c r="AH440" s="197"/>
      <c r="AI440" s="197"/>
      <c r="AJ440" s="186">
        <f t="shared" si="130"/>
        <v>0</v>
      </c>
      <c r="AK440" s="177"/>
    </row>
    <row r="441" spans="1:37">
      <c r="A441" s="18" t="s">
        <v>202</v>
      </c>
      <c r="B441" s="198"/>
      <c r="C441" s="197"/>
      <c r="D441" s="197"/>
      <c r="E441" s="197"/>
      <c r="F441" s="197"/>
      <c r="G441" s="197"/>
      <c r="H441" s="197"/>
      <c r="I441" s="197"/>
      <c r="J441" s="197"/>
      <c r="K441" s="197"/>
      <c r="L441" s="197"/>
      <c r="M441" s="197"/>
      <c r="N441" s="197"/>
      <c r="O441" s="197"/>
      <c r="P441" s="197"/>
      <c r="Q441" s="197"/>
      <c r="R441" s="91">
        <f t="shared" si="129"/>
        <v>0</v>
      </c>
      <c r="T441" s="18" t="s">
        <v>202</v>
      </c>
      <c r="U441" s="198"/>
      <c r="V441" s="197"/>
      <c r="W441" s="197"/>
      <c r="X441" s="197"/>
      <c r="Y441" s="197"/>
      <c r="Z441" s="197"/>
      <c r="AA441" s="197"/>
      <c r="AB441" s="197"/>
      <c r="AC441" s="197"/>
      <c r="AD441" s="197"/>
      <c r="AE441" s="197"/>
      <c r="AF441" s="197"/>
      <c r="AG441" s="197"/>
      <c r="AH441" s="197"/>
      <c r="AI441" s="197"/>
      <c r="AJ441" s="186">
        <f t="shared" si="130"/>
        <v>0</v>
      </c>
      <c r="AK441" s="177"/>
    </row>
    <row r="442" spans="1:37">
      <c r="A442" s="18" t="s">
        <v>189</v>
      </c>
      <c r="B442" s="198"/>
      <c r="C442" s="197"/>
      <c r="D442" s="197"/>
      <c r="E442" s="197"/>
      <c r="F442" s="197"/>
      <c r="G442" s="197"/>
      <c r="H442" s="197"/>
      <c r="I442" s="197"/>
      <c r="J442" s="197"/>
      <c r="K442" s="197"/>
      <c r="L442" s="197"/>
      <c r="M442" s="197"/>
      <c r="N442" s="197"/>
      <c r="O442" s="197"/>
      <c r="P442" s="197"/>
      <c r="Q442" s="197"/>
      <c r="R442" s="91">
        <f t="shared" si="129"/>
        <v>0</v>
      </c>
      <c r="T442" s="18" t="s">
        <v>189</v>
      </c>
      <c r="U442" s="198"/>
      <c r="V442" s="197"/>
      <c r="W442" s="197"/>
      <c r="X442" s="197"/>
      <c r="Y442" s="197"/>
      <c r="Z442" s="197"/>
      <c r="AA442" s="197"/>
      <c r="AB442" s="197"/>
      <c r="AC442" s="197"/>
      <c r="AD442" s="197"/>
      <c r="AE442" s="197"/>
      <c r="AF442" s="197"/>
      <c r="AG442" s="197"/>
      <c r="AH442" s="197"/>
      <c r="AI442" s="197"/>
      <c r="AJ442" s="186">
        <f t="shared" si="130"/>
        <v>0</v>
      </c>
      <c r="AK442" s="177"/>
    </row>
    <row r="443" spans="1:37">
      <c r="A443" s="18" t="s">
        <v>190</v>
      </c>
      <c r="B443" s="198"/>
      <c r="C443" s="197"/>
      <c r="D443" s="197"/>
      <c r="E443" s="197"/>
      <c r="F443" s="197"/>
      <c r="G443" s="197"/>
      <c r="H443" s="197"/>
      <c r="I443" s="197"/>
      <c r="J443" s="197"/>
      <c r="K443" s="197"/>
      <c r="L443" s="197"/>
      <c r="M443" s="197"/>
      <c r="N443" s="197"/>
      <c r="O443" s="197"/>
      <c r="P443" s="197"/>
      <c r="Q443" s="197"/>
      <c r="R443" s="91">
        <f t="shared" si="129"/>
        <v>0</v>
      </c>
      <c r="T443" s="18" t="s">
        <v>190</v>
      </c>
      <c r="U443" s="198"/>
      <c r="V443" s="197"/>
      <c r="W443" s="197"/>
      <c r="X443" s="197"/>
      <c r="Y443" s="197"/>
      <c r="Z443" s="197"/>
      <c r="AA443" s="197"/>
      <c r="AB443" s="197"/>
      <c r="AC443" s="197"/>
      <c r="AD443" s="197"/>
      <c r="AE443" s="197"/>
      <c r="AF443" s="197"/>
      <c r="AG443" s="197"/>
      <c r="AH443" s="197"/>
      <c r="AI443" s="197"/>
      <c r="AJ443" s="186">
        <f t="shared" si="130"/>
        <v>0</v>
      </c>
      <c r="AK443" s="177"/>
    </row>
    <row r="444" spans="1:37">
      <c r="A444" s="18" t="s">
        <v>191</v>
      </c>
      <c r="B444" s="198"/>
      <c r="C444" s="197"/>
      <c r="D444" s="197"/>
      <c r="E444" s="197"/>
      <c r="F444" s="197"/>
      <c r="G444" s="197"/>
      <c r="H444" s="197"/>
      <c r="I444" s="197"/>
      <c r="J444" s="197"/>
      <c r="K444" s="197"/>
      <c r="L444" s="197"/>
      <c r="M444" s="197"/>
      <c r="N444" s="197"/>
      <c r="O444" s="197"/>
      <c r="P444" s="197"/>
      <c r="Q444" s="197"/>
      <c r="R444" s="91">
        <f t="shared" si="129"/>
        <v>0</v>
      </c>
      <c r="T444" s="18" t="s">
        <v>191</v>
      </c>
      <c r="U444" s="198"/>
      <c r="V444" s="197"/>
      <c r="W444" s="197"/>
      <c r="X444" s="197"/>
      <c r="Y444" s="197"/>
      <c r="Z444" s="197"/>
      <c r="AA444" s="197"/>
      <c r="AB444" s="197"/>
      <c r="AC444" s="197"/>
      <c r="AD444" s="197"/>
      <c r="AE444" s="197"/>
      <c r="AF444" s="197"/>
      <c r="AG444" s="197"/>
      <c r="AH444" s="197"/>
      <c r="AI444" s="197"/>
      <c r="AJ444" s="186">
        <f t="shared" si="130"/>
        <v>0</v>
      </c>
      <c r="AK444" s="177"/>
    </row>
    <row r="445" spans="1:37">
      <c r="A445" s="18" t="s">
        <v>192</v>
      </c>
      <c r="B445" s="198"/>
      <c r="C445" s="197"/>
      <c r="D445" s="197"/>
      <c r="E445" s="197"/>
      <c r="F445" s="197"/>
      <c r="G445" s="197"/>
      <c r="H445" s="197"/>
      <c r="I445" s="197"/>
      <c r="J445" s="197"/>
      <c r="K445" s="197"/>
      <c r="L445" s="197"/>
      <c r="M445" s="197"/>
      <c r="N445" s="197"/>
      <c r="O445" s="197"/>
      <c r="P445" s="197"/>
      <c r="Q445" s="197"/>
      <c r="R445" s="91">
        <f t="shared" si="129"/>
        <v>0</v>
      </c>
      <c r="T445" s="18" t="s">
        <v>192</v>
      </c>
      <c r="U445" s="198"/>
      <c r="V445" s="197"/>
      <c r="W445" s="197"/>
      <c r="X445" s="197"/>
      <c r="Y445" s="197"/>
      <c r="Z445" s="197"/>
      <c r="AA445" s="197"/>
      <c r="AB445" s="197"/>
      <c r="AC445" s="197"/>
      <c r="AD445" s="197"/>
      <c r="AE445" s="197"/>
      <c r="AF445" s="197"/>
      <c r="AG445" s="197"/>
      <c r="AH445" s="197"/>
      <c r="AI445" s="197"/>
      <c r="AJ445" s="186">
        <f t="shared" si="130"/>
        <v>0</v>
      </c>
      <c r="AK445" s="177"/>
    </row>
    <row r="446" spans="1:37">
      <c r="A446" s="18" t="s">
        <v>193</v>
      </c>
      <c r="B446" s="198"/>
      <c r="C446" s="197"/>
      <c r="D446" s="197"/>
      <c r="E446" s="197"/>
      <c r="F446" s="197"/>
      <c r="G446" s="197"/>
      <c r="H446" s="197"/>
      <c r="I446" s="197"/>
      <c r="J446" s="197"/>
      <c r="K446" s="197"/>
      <c r="L446" s="197"/>
      <c r="M446" s="197"/>
      <c r="N446" s="197"/>
      <c r="O446" s="197"/>
      <c r="P446" s="197"/>
      <c r="Q446" s="197"/>
      <c r="R446" s="91">
        <f t="shared" si="129"/>
        <v>0</v>
      </c>
      <c r="T446" s="18" t="s">
        <v>193</v>
      </c>
      <c r="U446" s="198"/>
      <c r="V446" s="197"/>
      <c r="W446" s="197"/>
      <c r="X446" s="197"/>
      <c r="Y446" s="197"/>
      <c r="Z446" s="197"/>
      <c r="AA446" s="197"/>
      <c r="AB446" s="197"/>
      <c r="AC446" s="197"/>
      <c r="AD446" s="197"/>
      <c r="AE446" s="197"/>
      <c r="AF446" s="197"/>
      <c r="AG446" s="197"/>
      <c r="AH446" s="197"/>
      <c r="AI446" s="197"/>
      <c r="AJ446" s="186">
        <f t="shared" si="130"/>
        <v>0</v>
      </c>
      <c r="AK446" s="177"/>
    </row>
    <row r="447" spans="1:37">
      <c r="A447" s="18" t="s">
        <v>194</v>
      </c>
      <c r="B447" s="198"/>
      <c r="C447" s="197"/>
      <c r="D447" s="197"/>
      <c r="E447" s="197"/>
      <c r="F447" s="197"/>
      <c r="G447" s="197"/>
      <c r="H447" s="197"/>
      <c r="I447" s="197"/>
      <c r="J447" s="197"/>
      <c r="K447" s="197"/>
      <c r="L447" s="197"/>
      <c r="M447" s="197"/>
      <c r="N447" s="197"/>
      <c r="O447" s="197"/>
      <c r="P447" s="197"/>
      <c r="Q447" s="197"/>
      <c r="R447" s="91">
        <f t="shared" si="129"/>
        <v>0</v>
      </c>
      <c r="T447" s="18" t="s">
        <v>194</v>
      </c>
      <c r="U447" s="198"/>
      <c r="V447" s="197"/>
      <c r="W447" s="197"/>
      <c r="X447" s="197"/>
      <c r="Y447" s="197"/>
      <c r="Z447" s="197"/>
      <c r="AA447" s="197"/>
      <c r="AB447" s="197"/>
      <c r="AC447" s="197"/>
      <c r="AD447" s="197"/>
      <c r="AE447" s="197"/>
      <c r="AF447" s="197"/>
      <c r="AG447" s="197"/>
      <c r="AH447" s="197"/>
      <c r="AI447" s="197"/>
      <c r="AJ447" s="186">
        <f t="shared" si="130"/>
        <v>0</v>
      </c>
      <c r="AK447" s="177"/>
    </row>
    <row r="448" spans="1:37" ht="10.15" thickBot="1">
      <c r="A448" s="18" t="s">
        <v>54</v>
      </c>
      <c r="B448" s="198"/>
      <c r="C448" s="197"/>
      <c r="D448" s="197"/>
      <c r="E448" s="197"/>
      <c r="F448" s="197"/>
      <c r="G448" s="197"/>
      <c r="H448" s="197"/>
      <c r="I448" s="197"/>
      <c r="J448" s="197"/>
      <c r="K448" s="197"/>
      <c r="L448" s="197"/>
      <c r="M448" s="197"/>
      <c r="N448" s="197"/>
      <c r="O448" s="197"/>
      <c r="P448" s="197"/>
      <c r="Q448" s="197"/>
      <c r="R448" s="91">
        <f t="shared" si="129"/>
        <v>0</v>
      </c>
      <c r="T448" s="18" t="s">
        <v>54</v>
      </c>
      <c r="U448" s="198"/>
      <c r="V448" s="197"/>
      <c r="W448" s="197"/>
      <c r="X448" s="197"/>
      <c r="Y448" s="197"/>
      <c r="Z448" s="197"/>
      <c r="AA448" s="197"/>
      <c r="AB448" s="197"/>
      <c r="AC448" s="197"/>
      <c r="AD448" s="197"/>
      <c r="AE448" s="197"/>
      <c r="AF448" s="197"/>
      <c r="AG448" s="197"/>
      <c r="AH448" s="197"/>
      <c r="AI448" s="197"/>
      <c r="AJ448" s="186">
        <f t="shared" si="130"/>
        <v>0</v>
      </c>
      <c r="AK448" s="177"/>
    </row>
    <row r="449" spans="1:37" ht="10.15" thickBot="1">
      <c r="A449" s="19" t="s">
        <v>19</v>
      </c>
      <c r="B449" s="36">
        <f>SUM(B432:B448)</f>
        <v>0</v>
      </c>
      <c r="C449" s="36">
        <f t="shared" ref="C449" si="131">SUM(C432:C448)</f>
        <v>0</v>
      </c>
      <c r="D449" s="36">
        <f t="shared" ref="D449" si="132">SUM(D432:D448)</f>
        <v>0</v>
      </c>
      <c r="E449" s="36">
        <f t="shared" ref="E449" si="133">SUM(E432:E448)</f>
        <v>0</v>
      </c>
      <c r="F449" s="36">
        <f t="shared" ref="F449" si="134">SUM(F432:F448)</f>
        <v>0</v>
      </c>
      <c r="G449" s="36">
        <f t="shared" ref="G449" si="135">SUM(G432:G448)</f>
        <v>0</v>
      </c>
      <c r="H449" s="36">
        <f t="shared" ref="H449" si="136">SUM(H432:H448)</f>
        <v>0</v>
      </c>
      <c r="I449" s="36">
        <f t="shared" ref="I449" si="137">SUM(I432:I448)</f>
        <v>0</v>
      </c>
      <c r="J449" s="36">
        <f t="shared" ref="J449" si="138">SUM(J432:J448)</f>
        <v>0</v>
      </c>
      <c r="K449" s="36">
        <f t="shared" ref="K449" si="139">SUM(K432:K448)</f>
        <v>0</v>
      </c>
      <c r="L449" s="36">
        <f t="shared" ref="L449" si="140">SUM(L432:L448)</f>
        <v>0</v>
      </c>
      <c r="M449" s="36">
        <f t="shared" ref="M449" si="141">SUM(M432:M448)</f>
        <v>0</v>
      </c>
      <c r="N449" s="36">
        <f t="shared" ref="N449" si="142">SUM(N432:N448)</f>
        <v>0</v>
      </c>
      <c r="O449" s="36">
        <f t="shared" ref="O449" si="143">SUM(O432:O448)</f>
        <v>0</v>
      </c>
      <c r="P449" s="36">
        <f t="shared" ref="P449" si="144">SUM(P432:P448)</f>
        <v>0</v>
      </c>
      <c r="Q449" s="36">
        <f t="shared" ref="Q449" si="145">SUM(Q432:Q448)</f>
        <v>0</v>
      </c>
      <c r="R449" s="21">
        <f>SUM(R432:R448)</f>
        <v>0</v>
      </c>
      <c r="T449" s="19" t="s">
        <v>19</v>
      </c>
      <c r="U449" s="187">
        <f>SUM(U432:U448)</f>
        <v>0</v>
      </c>
      <c r="V449" s="187">
        <f t="shared" ref="V449:AJ449" si="146">SUM(V432:V448)</f>
        <v>0</v>
      </c>
      <c r="W449" s="187">
        <f t="shared" si="146"/>
        <v>0</v>
      </c>
      <c r="X449" s="187">
        <f t="shared" si="146"/>
        <v>0</v>
      </c>
      <c r="Y449" s="187">
        <f t="shared" si="146"/>
        <v>0</v>
      </c>
      <c r="Z449" s="187">
        <f t="shared" si="146"/>
        <v>0</v>
      </c>
      <c r="AA449" s="187">
        <f t="shared" si="146"/>
        <v>0</v>
      </c>
      <c r="AB449" s="187">
        <f t="shared" si="146"/>
        <v>0</v>
      </c>
      <c r="AC449" s="187">
        <f t="shared" si="146"/>
        <v>0</v>
      </c>
      <c r="AD449" s="187">
        <f t="shared" si="146"/>
        <v>0</v>
      </c>
      <c r="AE449" s="187">
        <f t="shared" si="146"/>
        <v>0</v>
      </c>
      <c r="AF449" s="187">
        <f t="shared" si="146"/>
        <v>0</v>
      </c>
      <c r="AG449" s="187">
        <f t="shared" si="146"/>
        <v>0</v>
      </c>
      <c r="AH449" s="187">
        <f t="shared" si="146"/>
        <v>0</v>
      </c>
      <c r="AI449" s="187">
        <f t="shared" si="146"/>
        <v>0</v>
      </c>
      <c r="AJ449" s="184">
        <f t="shared" si="146"/>
        <v>0</v>
      </c>
      <c r="AK449" s="177"/>
    </row>
    <row r="450" spans="1:37">
      <c r="M450" s="42"/>
      <c r="N450" s="42"/>
      <c r="U450" s="177"/>
      <c r="V450" s="177"/>
      <c r="W450" s="177"/>
      <c r="X450" s="177"/>
      <c r="Y450" s="177"/>
      <c r="Z450" s="177"/>
      <c r="AA450" s="177"/>
      <c r="AB450" s="177"/>
      <c r="AC450" s="177"/>
      <c r="AD450" s="177"/>
      <c r="AE450" s="177"/>
      <c r="AF450" s="190"/>
      <c r="AG450" s="190"/>
      <c r="AH450" s="177"/>
      <c r="AI450" s="177"/>
      <c r="AJ450" s="177"/>
      <c r="AK450" s="177"/>
    </row>
    <row r="451" spans="1:37">
      <c r="M451" s="42"/>
      <c r="N451" s="42"/>
      <c r="U451" s="177"/>
      <c r="V451" s="177"/>
      <c r="W451" s="177"/>
      <c r="X451" s="177"/>
      <c r="Y451" s="177"/>
      <c r="Z451" s="177"/>
      <c r="AA451" s="177"/>
      <c r="AB451" s="177"/>
      <c r="AC451" s="177"/>
      <c r="AD451" s="177"/>
      <c r="AE451" s="177"/>
      <c r="AF451" s="190"/>
      <c r="AG451" s="190"/>
      <c r="AH451" s="177"/>
      <c r="AI451" s="177"/>
      <c r="AJ451" s="177"/>
      <c r="AK451" s="177"/>
    </row>
    <row r="452" spans="1:37">
      <c r="A452" s="9" t="s">
        <v>233</v>
      </c>
      <c r="B452" s="3"/>
      <c r="C452" s="3"/>
      <c r="D452" s="3"/>
      <c r="E452" s="3"/>
      <c r="F452" s="3"/>
      <c r="G452" s="3"/>
      <c r="H452" s="3"/>
      <c r="I452" s="3"/>
      <c r="J452" s="3"/>
      <c r="K452" s="3"/>
      <c r="L452" s="3"/>
      <c r="M452" s="46"/>
      <c r="N452" s="42"/>
      <c r="O452" s="42"/>
      <c r="T452" s="9" t="s">
        <v>186</v>
      </c>
      <c r="U452" s="176"/>
      <c r="V452" s="176"/>
      <c r="W452" s="176"/>
      <c r="X452" s="176"/>
      <c r="Y452" s="176"/>
      <c r="Z452" s="176"/>
      <c r="AA452" s="176"/>
      <c r="AB452" s="176"/>
      <c r="AC452" s="176"/>
      <c r="AD452" s="176"/>
      <c r="AE452" s="176"/>
      <c r="AF452" s="46"/>
      <c r="AG452" s="190"/>
      <c r="AH452" s="190"/>
      <c r="AI452" s="177"/>
      <c r="AJ452" s="177"/>
      <c r="AK452" s="177"/>
    </row>
    <row r="453" spans="1:37" ht="11.25" customHeight="1" thickBot="1">
      <c r="A453" s="9"/>
      <c r="B453" s="312" t="s">
        <v>0</v>
      </c>
      <c r="C453" s="313"/>
      <c r="D453" s="313"/>
      <c r="E453" s="313"/>
      <c r="F453" s="313"/>
      <c r="G453" s="313"/>
      <c r="H453" s="313"/>
      <c r="I453" s="313"/>
      <c r="J453" s="313"/>
      <c r="K453" s="313"/>
      <c r="L453" s="313"/>
      <c r="M453" s="313"/>
      <c r="N453" s="313"/>
      <c r="O453" s="313"/>
      <c r="P453" s="313"/>
      <c r="Q453" s="313"/>
      <c r="R453" s="313"/>
      <c r="T453" s="9"/>
      <c r="U453" s="312" t="s">
        <v>305</v>
      </c>
      <c r="V453" s="313"/>
      <c r="W453" s="313"/>
      <c r="X453" s="313"/>
      <c r="Y453" s="313"/>
      <c r="Z453" s="313"/>
      <c r="AA453" s="313"/>
      <c r="AB453" s="313"/>
      <c r="AC453" s="313"/>
      <c r="AD453" s="313"/>
      <c r="AE453" s="313"/>
      <c r="AF453" s="313"/>
      <c r="AG453" s="313"/>
      <c r="AH453" s="313"/>
      <c r="AI453" s="313"/>
      <c r="AJ453" s="313"/>
      <c r="AK453" s="177"/>
    </row>
    <row r="454" spans="1:37" ht="19.899999999999999" thickBot="1">
      <c r="A454" s="26" t="s">
        <v>36</v>
      </c>
      <c r="B454" s="33" t="s">
        <v>39</v>
      </c>
      <c r="C454" s="34" t="s">
        <v>40</v>
      </c>
      <c r="D454" s="34" t="s">
        <v>41</v>
      </c>
      <c r="E454" s="34" t="s">
        <v>42</v>
      </c>
      <c r="F454" s="34" t="s">
        <v>43</v>
      </c>
      <c r="G454" s="34" t="s">
        <v>44</v>
      </c>
      <c r="H454" s="34" t="s">
        <v>45</v>
      </c>
      <c r="I454" s="34" t="s">
        <v>46</v>
      </c>
      <c r="J454" s="34" t="s">
        <v>47</v>
      </c>
      <c r="K454" s="34" t="s">
        <v>48</v>
      </c>
      <c r="L454" s="34" t="s">
        <v>115</v>
      </c>
      <c r="M454" s="34" t="s">
        <v>116</v>
      </c>
      <c r="N454" s="34" t="s">
        <v>117</v>
      </c>
      <c r="O454" s="34" t="s">
        <v>118</v>
      </c>
      <c r="P454" s="34" t="s">
        <v>119</v>
      </c>
      <c r="Q454" s="34" t="s">
        <v>54</v>
      </c>
      <c r="R454" s="45" t="s">
        <v>19</v>
      </c>
      <c r="T454" s="26" t="s">
        <v>36</v>
      </c>
      <c r="U454" s="33" t="s">
        <v>124</v>
      </c>
      <c r="V454" s="34" t="s">
        <v>121</v>
      </c>
      <c r="W454" s="34" t="s">
        <v>120</v>
      </c>
      <c r="X454" s="34" t="s">
        <v>38</v>
      </c>
      <c r="Y454" s="34" t="s">
        <v>205</v>
      </c>
      <c r="Z454" s="34" t="s">
        <v>206</v>
      </c>
      <c r="AA454" s="34" t="s">
        <v>207</v>
      </c>
      <c r="AB454" s="34" t="s">
        <v>208</v>
      </c>
      <c r="AC454" s="34" t="s">
        <v>209</v>
      </c>
      <c r="AD454" s="34" t="s">
        <v>210</v>
      </c>
      <c r="AE454" s="34" t="s">
        <v>211</v>
      </c>
      <c r="AF454" s="34" t="s">
        <v>212</v>
      </c>
      <c r="AG454" s="34" t="s">
        <v>213</v>
      </c>
      <c r="AH454" s="34" t="s">
        <v>214</v>
      </c>
      <c r="AI454" s="34" t="s">
        <v>54</v>
      </c>
      <c r="AJ454" s="45" t="s">
        <v>19</v>
      </c>
      <c r="AK454" s="177"/>
    </row>
    <row r="455" spans="1:37">
      <c r="A455" s="17" t="s">
        <v>187</v>
      </c>
      <c r="B455" s="198"/>
      <c r="C455" s="197"/>
      <c r="D455" s="197"/>
      <c r="E455" s="197"/>
      <c r="F455" s="197"/>
      <c r="G455" s="197"/>
      <c r="H455" s="197"/>
      <c r="I455" s="197"/>
      <c r="J455" s="197"/>
      <c r="K455" s="197"/>
      <c r="L455" s="197"/>
      <c r="M455" s="197"/>
      <c r="N455" s="197"/>
      <c r="O455" s="197"/>
      <c r="P455" s="197"/>
      <c r="Q455" s="197"/>
      <c r="R455" s="91">
        <f>SUM(B455:Q455)</f>
        <v>0</v>
      </c>
      <c r="T455" s="17" t="s">
        <v>187</v>
      </c>
      <c r="U455" s="198"/>
      <c r="V455" s="197"/>
      <c r="W455" s="197"/>
      <c r="X455" s="197"/>
      <c r="Y455" s="197"/>
      <c r="Z455" s="197"/>
      <c r="AA455" s="197"/>
      <c r="AB455" s="197"/>
      <c r="AC455" s="197"/>
      <c r="AD455" s="197"/>
      <c r="AE455" s="197"/>
      <c r="AF455" s="197"/>
      <c r="AG455" s="197"/>
      <c r="AH455" s="197"/>
      <c r="AI455" s="197"/>
      <c r="AJ455" s="186">
        <f>SUM(U455:AI455)</f>
        <v>0</v>
      </c>
      <c r="AK455" s="177"/>
    </row>
    <row r="456" spans="1:37">
      <c r="A456" s="18" t="s">
        <v>188</v>
      </c>
      <c r="B456" s="198"/>
      <c r="C456" s="197"/>
      <c r="D456" s="197"/>
      <c r="E456" s="197"/>
      <c r="F456" s="197"/>
      <c r="G456" s="197"/>
      <c r="H456" s="197"/>
      <c r="I456" s="197"/>
      <c r="J456" s="197"/>
      <c r="K456" s="197"/>
      <c r="L456" s="197"/>
      <c r="M456" s="197"/>
      <c r="N456" s="197"/>
      <c r="O456" s="197"/>
      <c r="P456" s="197"/>
      <c r="Q456" s="197"/>
      <c r="R456" s="91">
        <f t="shared" ref="R456:R471" si="147">SUM(B456:Q456)</f>
        <v>0</v>
      </c>
      <c r="T456" s="18" t="s">
        <v>188</v>
      </c>
      <c r="U456" s="198"/>
      <c r="V456" s="197"/>
      <c r="W456" s="197"/>
      <c r="X456" s="197"/>
      <c r="Y456" s="197"/>
      <c r="Z456" s="197"/>
      <c r="AA456" s="197"/>
      <c r="AB456" s="197"/>
      <c r="AC456" s="197"/>
      <c r="AD456" s="197"/>
      <c r="AE456" s="197"/>
      <c r="AF456" s="197"/>
      <c r="AG456" s="197"/>
      <c r="AH456" s="197"/>
      <c r="AI456" s="197"/>
      <c r="AJ456" s="186">
        <f t="shared" ref="AJ456:AJ471" si="148">SUM(U456:AI456)</f>
        <v>0</v>
      </c>
      <c r="AK456" s="177"/>
    </row>
    <row r="457" spans="1:37">
      <c r="A457" s="18" t="s">
        <v>196</v>
      </c>
      <c r="B457" s="198"/>
      <c r="C457" s="197"/>
      <c r="D457" s="197"/>
      <c r="E457" s="197"/>
      <c r="F457" s="197"/>
      <c r="G457" s="197"/>
      <c r="H457" s="197"/>
      <c r="I457" s="197"/>
      <c r="J457" s="197"/>
      <c r="K457" s="197"/>
      <c r="L457" s="197"/>
      <c r="M457" s="197"/>
      <c r="N457" s="197"/>
      <c r="O457" s="197"/>
      <c r="P457" s="197"/>
      <c r="Q457" s="197"/>
      <c r="R457" s="91">
        <f t="shared" si="147"/>
        <v>0</v>
      </c>
      <c r="T457" s="18" t="s">
        <v>196</v>
      </c>
      <c r="U457" s="198"/>
      <c r="V457" s="197"/>
      <c r="W457" s="197"/>
      <c r="X457" s="197"/>
      <c r="Y457" s="197"/>
      <c r="Z457" s="197"/>
      <c r="AA457" s="197"/>
      <c r="AB457" s="197"/>
      <c r="AC457" s="197"/>
      <c r="AD457" s="197"/>
      <c r="AE457" s="197"/>
      <c r="AF457" s="197"/>
      <c r="AG457" s="197"/>
      <c r="AH457" s="197"/>
      <c r="AI457" s="197"/>
      <c r="AJ457" s="186">
        <f t="shared" si="148"/>
        <v>0</v>
      </c>
      <c r="AK457" s="177"/>
    </row>
    <row r="458" spans="1:37">
      <c r="A458" s="18" t="s">
        <v>197</v>
      </c>
      <c r="B458" s="198"/>
      <c r="C458" s="197"/>
      <c r="D458" s="197"/>
      <c r="E458" s="197"/>
      <c r="F458" s="197"/>
      <c r="G458" s="197"/>
      <c r="H458" s="197"/>
      <c r="I458" s="197"/>
      <c r="J458" s="197"/>
      <c r="K458" s="197"/>
      <c r="L458" s="197"/>
      <c r="M458" s="197"/>
      <c r="N458" s="197"/>
      <c r="O458" s="197"/>
      <c r="P458" s="197"/>
      <c r="Q458" s="197"/>
      <c r="R458" s="91">
        <f t="shared" si="147"/>
        <v>0</v>
      </c>
      <c r="T458" s="18" t="s">
        <v>197</v>
      </c>
      <c r="U458" s="198"/>
      <c r="V458" s="197"/>
      <c r="W458" s="197"/>
      <c r="X458" s="197"/>
      <c r="Y458" s="197"/>
      <c r="Z458" s="197"/>
      <c r="AA458" s="197"/>
      <c r="AB458" s="197"/>
      <c r="AC458" s="197"/>
      <c r="AD458" s="197"/>
      <c r="AE458" s="197"/>
      <c r="AF458" s="197"/>
      <c r="AG458" s="197"/>
      <c r="AH458" s="197"/>
      <c r="AI458" s="197"/>
      <c r="AJ458" s="186">
        <f t="shared" si="148"/>
        <v>0</v>
      </c>
      <c r="AK458" s="177"/>
    </row>
    <row r="459" spans="1:37" s="3" customFormat="1">
      <c r="A459" s="18" t="s">
        <v>195</v>
      </c>
      <c r="B459" s="198"/>
      <c r="C459" s="197"/>
      <c r="D459" s="197"/>
      <c r="E459" s="197"/>
      <c r="F459" s="197"/>
      <c r="G459" s="197"/>
      <c r="H459" s="197"/>
      <c r="I459" s="197"/>
      <c r="J459" s="197"/>
      <c r="K459" s="197"/>
      <c r="L459" s="197"/>
      <c r="M459" s="197"/>
      <c r="N459" s="196"/>
      <c r="O459" s="197"/>
      <c r="P459" s="197"/>
      <c r="Q459" s="176"/>
      <c r="R459" s="91">
        <f t="shared" si="147"/>
        <v>0</v>
      </c>
      <c r="T459" s="18" t="s">
        <v>195</v>
      </c>
      <c r="U459" s="198"/>
      <c r="V459" s="197"/>
      <c r="W459" s="197"/>
      <c r="X459" s="197"/>
      <c r="Y459" s="197"/>
      <c r="Z459" s="197"/>
      <c r="AA459" s="197"/>
      <c r="AB459" s="197"/>
      <c r="AC459" s="197"/>
      <c r="AD459" s="197"/>
      <c r="AE459" s="197"/>
      <c r="AF459" s="197"/>
      <c r="AG459" s="196"/>
      <c r="AH459" s="197"/>
      <c r="AI459" s="197"/>
      <c r="AJ459" s="186">
        <f t="shared" si="148"/>
        <v>0</v>
      </c>
      <c r="AK459" s="177"/>
    </row>
    <row r="460" spans="1:37" s="3" customFormat="1">
      <c r="A460" s="18" t="s">
        <v>198</v>
      </c>
      <c r="B460" s="198"/>
      <c r="C460" s="197"/>
      <c r="D460" s="197"/>
      <c r="E460" s="197"/>
      <c r="F460" s="197"/>
      <c r="G460" s="197"/>
      <c r="H460" s="197"/>
      <c r="I460" s="197"/>
      <c r="J460" s="197"/>
      <c r="K460" s="197"/>
      <c r="L460" s="197"/>
      <c r="M460" s="197"/>
      <c r="N460" s="196"/>
      <c r="O460" s="197"/>
      <c r="P460" s="197"/>
      <c r="Q460" s="176"/>
      <c r="R460" s="91">
        <f t="shared" si="147"/>
        <v>0</v>
      </c>
      <c r="T460" s="18" t="s">
        <v>198</v>
      </c>
      <c r="U460" s="198"/>
      <c r="V460" s="197"/>
      <c r="W460" s="197"/>
      <c r="X460" s="197"/>
      <c r="Y460" s="197"/>
      <c r="Z460" s="197"/>
      <c r="AA460" s="197"/>
      <c r="AB460" s="197"/>
      <c r="AC460" s="197"/>
      <c r="AD460" s="197"/>
      <c r="AE460" s="197"/>
      <c r="AF460" s="197"/>
      <c r="AG460" s="196"/>
      <c r="AH460" s="197"/>
      <c r="AI460" s="197"/>
      <c r="AJ460" s="186">
        <f t="shared" si="148"/>
        <v>0</v>
      </c>
      <c r="AK460" s="177"/>
    </row>
    <row r="461" spans="1:37" s="3" customFormat="1">
      <c r="A461" s="18" t="s">
        <v>199</v>
      </c>
      <c r="B461" s="198"/>
      <c r="C461" s="197"/>
      <c r="D461" s="197"/>
      <c r="E461" s="197"/>
      <c r="F461" s="197"/>
      <c r="G461" s="197"/>
      <c r="H461" s="197"/>
      <c r="I461" s="197"/>
      <c r="J461" s="197"/>
      <c r="K461" s="197"/>
      <c r="L461" s="197"/>
      <c r="M461" s="197"/>
      <c r="N461" s="196"/>
      <c r="O461" s="197"/>
      <c r="P461" s="197"/>
      <c r="Q461" s="176"/>
      <c r="R461" s="91">
        <f t="shared" si="147"/>
        <v>0</v>
      </c>
      <c r="T461" s="18" t="s">
        <v>199</v>
      </c>
      <c r="U461" s="198"/>
      <c r="V461" s="197"/>
      <c r="W461" s="197"/>
      <c r="X461" s="197"/>
      <c r="Y461" s="197"/>
      <c r="Z461" s="197"/>
      <c r="AA461" s="197"/>
      <c r="AB461" s="197"/>
      <c r="AC461" s="197"/>
      <c r="AD461" s="197"/>
      <c r="AE461" s="197"/>
      <c r="AF461" s="197"/>
      <c r="AG461" s="196"/>
      <c r="AH461" s="197"/>
      <c r="AI461" s="197"/>
      <c r="AJ461" s="186">
        <f t="shared" si="148"/>
        <v>0</v>
      </c>
      <c r="AK461" s="177"/>
    </row>
    <row r="462" spans="1:37" s="3" customFormat="1">
      <c r="A462" s="18" t="s">
        <v>200</v>
      </c>
      <c r="B462" s="198"/>
      <c r="C462" s="197"/>
      <c r="D462" s="197"/>
      <c r="E462" s="197"/>
      <c r="F462" s="197"/>
      <c r="G462" s="197"/>
      <c r="H462" s="197"/>
      <c r="I462" s="197"/>
      <c r="J462" s="197"/>
      <c r="K462" s="197"/>
      <c r="L462" s="197"/>
      <c r="M462" s="197"/>
      <c r="N462" s="196"/>
      <c r="O462" s="197"/>
      <c r="P462" s="197"/>
      <c r="Q462" s="176"/>
      <c r="R462" s="91">
        <f t="shared" si="147"/>
        <v>0</v>
      </c>
      <c r="T462" s="18" t="s">
        <v>200</v>
      </c>
      <c r="U462" s="198"/>
      <c r="V462" s="197"/>
      <c r="W462" s="197"/>
      <c r="X462" s="197"/>
      <c r="Y462" s="197"/>
      <c r="Z462" s="197"/>
      <c r="AA462" s="197"/>
      <c r="AB462" s="197"/>
      <c r="AC462" s="197"/>
      <c r="AD462" s="197"/>
      <c r="AE462" s="197"/>
      <c r="AF462" s="197"/>
      <c r="AG462" s="196"/>
      <c r="AH462" s="197"/>
      <c r="AI462" s="197"/>
      <c r="AJ462" s="186">
        <f t="shared" si="148"/>
        <v>0</v>
      </c>
      <c r="AK462" s="177"/>
    </row>
    <row r="463" spans="1:37">
      <c r="A463" s="18" t="s">
        <v>201</v>
      </c>
      <c r="B463" s="198"/>
      <c r="C463" s="197"/>
      <c r="D463" s="197"/>
      <c r="E463" s="197"/>
      <c r="F463" s="197"/>
      <c r="G463" s="197"/>
      <c r="H463" s="197"/>
      <c r="I463" s="197"/>
      <c r="J463" s="197"/>
      <c r="K463" s="197"/>
      <c r="L463" s="197"/>
      <c r="M463" s="197"/>
      <c r="N463" s="197"/>
      <c r="O463" s="197"/>
      <c r="P463" s="197"/>
      <c r="Q463" s="197"/>
      <c r="R463" s="91">
        <f t="shared" si="147"/>
        <v>0</v>
      </c>
      <c r="T463" s="18" t="s">
        <v>201</v>
      </c>
      <c r="U463" s="198"/>
      <c r="V463" s="197"/>
      <c r="W463" s="197"/>
      <c r="X463" s="197"/>
      <c r="Y463" s="197"/>
      <c r="Z463" s="197"/>
      <c r="AA463" s="197"/>
      <c r="AB463" s="197"/>
      <c r="AC463" s="197"/>
      <c r="AD463" s="197"/>
      <c r="AE463" s="197"/>
      <c r="AF463" s="197"/>
      <c r="AG463" s="197"/>
      <c r="AH463" s="197"/>
      <c r="AI463" s="197"/>
      <c r="AJ463" s="186">
        <f t="shared" si="148"/>
        <v>0</v>
      </c>
      <c r="AK463" s="177"/>
    </row>
    <row r="464" spans="1:37">
      <c r="A464" s="18" t="s">
        <v>202</v>
      </c>
      <c r="B464" s="198"/>
      <c r="C464" s="197"/>
      <c r="D464" s="197"/>
      <c r="E464" s="197"/>
      <c r="F464" s="197"/>
      <c r="G464" s="197"/>
      <c r="H464" s="197"/>
      <c r="I464" s="197"/>
      <c r="J464" s="197"/>
      <c r="K464" s="197"/>
      <c r="L464" s="197"/>
      <c r="M464" s="197"/>
      <c r="N464" s="197"/>
      <c r="O464" s="197"/>
      <c r="P464" s="197"/>
      <c r="Q464" s="197"/>
      <c r="R464" s="91">
        <f t="shared" si="147"/>
        <v>0</v>
      </c>
      <c r="T464" s="18" t="s">
        <v>202</v>
      </c>
      <c r="U464" s="198"/>
      <c r="V464" s="197"/>
      <c r="W464" s="197"/>
      <c r="X464" s="197"/>
      <c r="Y464" s="197"/>
      <c r="Z464" s="197"/>
      <c r="AA464" s="197"/>
      <c r="AB464" s="197"/>
      <c r="AC464" s="197"/>
      <c r="AD464" s="197"/>
      <c r="AE464" s="197"/>
      <c r="AF464" s="197"/>
      <c r="AG464" s="197"/>
      <c r="AH464" s="197"/>
      <c r="AI464" s="197"/>
      <c r="AJ464" s="186">
        <f t="shared" si="148"/>
        <v>0</v>
      </c>
      <c r="AK464" s="177"/>
    </row>
    <row r="465" spans="1:37">
      <c r="A465" s="18" t="s">
        <v>189</v>
      </c>
      <c r="B465" s="198"/>
      <c r="C465" s="197"/>
      <c r="D465" s="197"/>
      <c r="E465" s="197"/>
      <c r="F465" s="197"/>
      <c r="G465" s="197"/>
      <c r="H465" s="197"/>
      <c r="I465" s="197"/>
      <c r="J465" s="197"/>
      <c r="K465" s="197"/>
      <c r="L465" s="197"/>
      <c r="M465" s="197"/>
      <c r="N465" s="197"/>
      <c r="O465" s="197"/>
      <c r="P465" s="197"/>
      <c r="Q465" s="197"/>
      <c r="R465" s="91">
        <f t="shared" si="147"/>
        <v>0</v>
      </c>
      <c r="T465" s="18" t="s">
        <v>189</v>
      </c>
      <c r="U465" s="198"/>
      <c r="V465" s="197"/>
      <c r="W465" s="197"/>
      <c r="X465" s="197"/>
      <c r="Y465" s="197"/>
      <c r="Z465" s="197"/>
      <c r="AA465" s="197"/>
      <c r="AB465" s="197"/>
      <c r="AC465" s="197"/>
      <c r="AD465" s="197"/>
      <c r="AE465" s="197"/>
      <c r="AF465" s="197"/>
      <c r="AG465" s="197"/>
      <c r="AH465" s="197"/>
      <c r="AI465" s="197"/>
      <c r="AJ465" s="186">
        <f t="shared" si="148"/>
        <v>0</v>
      </c>
      <c r="AK465" s="177"/>
    </row>
    <row r="466" spans="1:37">
      <c r="A466" s="18" t="s">
        <v>190</v>
      </c>
      <c r="B466" s="198"/>
      <c r="C466" s="197"/>
      <c r="D466" s="197"/>
      <c r="E466" s="197"/>
      <c r="F466" s="197"/>
      <c r="G466" s="197"/>
      <c r="H466" s="197"/>
      <c r="I466" s="197"/>
      <c r="J466" s="197"/>
      <c r="K466" s="197"/>
      <c r="L466" s="197"/>
      <c r="M466" s="197"/>
      <c r="N466" s="197"/>
      <c r="O466" s="197"/>
      <c r="P466" s="197"/>
      <c r="Q466" s="197"/>
      <c r="R466" s="91">
        <f t="shared" si="147"/>
        <v>0</v>
      </c>
      <c r="T466" s="18" t="s">
        <v>190</v>
      </c>
      <c r="U466" s="198"/>
      <c r="V466" s="197"/>
      <c r="W466" s="197"/>
      <c r="X466" s="197"/>
      <c r="Y466" s="197"/>
      <c r="Z466" s="197"/>
      <c r="AA466" s="197"/>
      <c r="AB466" s="197"/>
      <c r="AC466" s="197"/>
      <c r="AD466" s="197"/>
      <c r="AE466" s="197"/>
      <c r="AF466" s="197"/>
      <c r="AG466" s="197"/>
      <c r="AH466" s="197"/>
      <c r="AI466" s="197"/>
      <c r="AJ466" s="186">
        <f t="shared" si="148"/>
        <v>0</v>
      </c>
      <c r="AK466" s="177"/>
    </row>
    <row r="467" spans="1:37">
      <c r="A467" s="18" t="s">
        <v>191</v>
      </c>
      <c r="B467" s="198"/>
      <c r="C467" s="197"/>
      <c r="D467" s="197"/>
      <c r="E467" s="197"/>
      <c r="F467" s="197"/>
      <c r="G467" s="197"/>
      <c r="H467" s="197"/>
      <c r="I467" s="197"/>
      <c r="J467" s="197"/>
      <c r="K467" s="197"/>
      <c r="L467" s="197"/>
      <c r="M467" s="197"/>
      <c r="N467" s="197"/>
      <c r="O467" s="197"/>
      <c r="P467" s="197"/>
      <c r="Q467" s="197"/>
      <c r="R467" s="91">
        <f t="shared" si="147"/>
        <v>0</v>
      </c>
      <c r="T467" s="18" t="s">
        <v>191</v>
      </c>
      <c r="U467" s="198"/>
      <c r="V467" s="197"/>
      <c r="W467" s="197"/>
      <c r="X467" s="197"/>
      <c r="Y467" s="197"/>
      <c r="Z467" s="197"/>
      <c r="AA467" s="197"/>
      <c r="AB467" s="197"/>
      <c r="AC467" s="197"/>
      <c r="AD467" s="197"/>
      <c r="AE467" s="197"/>
      <c r="AF467" s="197"/>
      <c r="AG467" s="197"/>
      <c r="AH467" s="197"/>
      <c r="AI467" s="197"/>
      <c r="AJ467" s="186">
        <f t="shared" si="148"/>
        <v>0</v>
      </c>
      <c r="AK467" s="177"/>
    </row>
    <row r="468" spans="1:37">
      <c r="A468" s="18" t="s">
        <v>192</v>
      </c>
      <c r="B468" s="198"/>
      <c r="C468" s="197"/>
      <c r="D468" s="197"/>
      <c r="E468" s="197"/>
      <c r="F468" s="197"/>
      <c r="G468" s="197"/>
      <c r="H468" s="197"/>
      <c r="I468" s="197"/>
      <c r="J468" s="197"/>
      <c r="K468" s="197"/>
      <c r="L468" s="197"/>
      <c r="M468" s="197"/>
      <c r="N468" s="197"/>
      <c r="O468" s="197"/>
      <c r="P468" s="197"/>
      <c r="Q468" s="197"/>
      <c r="R468" s="91">
        <f t="shared" si="147"/>
        <v>0</v>
      </c>
      <c r="T468" s="18" t="s">
        <v>192</v>
      </c>
      <c r="U468" s="198"/>
      <c r="V468" s="197"/>
      <c r="W468" s="197"/>
      <c r="X468" s="197"/>
      <c r="Y468" s="197"/>
      <c r="Z468" s="197"/>
      <c r="AA468" s="197"/>
      <c r="AB468" s="197"/>
      <c r="AC468" s="197"/>
      <c r="AD468" s="197"/>
      <c r="AE468" s="197"/>
      <c r="AF468" s="197"/>
      <c r="AG468" s="197"/>
      <c r="AH468" s="197"/>
      <c r="AI468" s="197"/>
      <c r="AJ468" s="186">
        <f t="shared" si="148"/>
        <v>0</v>
      </c>
      <c r="AK468" s="177"/>
    </row>
    <row r="469" spans="1:37">
      <c r="A469" s="18" t="s">
        <v>193</v>
      </c>
      <c r="B469" s="198"/>
      <c r="C469" s="197"/>
      <c r="D469" s="197"/>
      <c r="E469" s="197"/>
      <c r="F469" s="197"/>
      <c r="G469" s="197"/>
      <c r="H469" s="197"/>
      <c r="I469" s="197"/>
      <c r="J469" s="197"/>
      <c r="K469" s="197"/>
      <c r="L469" s="197"/>
      <c r="M469" s="197"/>
      <c r="N469" s="197"/>
      <c r="O469" s="197"/>
      <c r="P469" s="197"/>
      <c r="Q469" s="197"/>
      <c r="R469" s="91">
        <f t="shared" si="147"/>
        <v>0</v>
      </c>
      <c r="T469" s="18" t="s">
        <v>193</v>
      </c>
      <c r="U469" s="198"/>
      <c r="V469" s="197"/>
      <c r="W469" s="197"/>
      <c r="X469" s="197"/>
      <c r="Y469" s="197"/>
      <c r="Z469" s="197"/>
      <c r="AA469" s="197"/>
      <c r="AB469" s="197"/>
      <c r="AC469" s="197"/>
      <c r="AD469" s="197"/>
      <c r="AE469" s="197"/>
      <c r="AF469" s="197"/>
      <c r="AG469" s="197"/>
      <c r="AH469" s="197"/>
      <c r="AI469" s="197"/>
      <c r="AJ469" s="186">
        <f t="shared" si="148"/>
        <v>0</v>
      </c>
      <c r="AK469" s="177"/>
    </row>
    <row r="470" spans="1:37">
      <c r="A470" s="18" t="s">
        <v>194</v>
      </c>
      <c r="B470" s="198"/>
      <c r="C470" s="197"/>
      <c r="D470" s="197"/>
      <c r="E470" s="197"/>
      <c r="F470" s="197"/>
      <c r="G470" s="197"/>
      <c r="H470" s="197"/>
      <c r="I470" s="197"/>
      <c r="J470" s="197"/>
      <c r="K470" s="197"/>
      <c r="L470" s="197"/>
      <c r="M470" s="197"/>
      <c r="N470" s="197"/>
      <c r="O470" s="197"/>
      <c r="P470" s="197"/>
      <c r="Q470" s="197"/>
      <c r="R470" s="91">
        <f t="shared" si="147"/>
        <v>0</v>
      </c>
      <c r="T470" s="18" t="s">
        <v>194</v>
      </c>
      <c r="U470" s="198"/>
      <c r="V470" s="197"/>
      <c r="W470" s="197"/>
      <c r="X470" s="197"/>
      <c r="Y470" s="197"/>
      <c r="Z470" s="197"/>
      <c r="AA470" s="197"/>
      <c r="AB470" s="197"/>
      <c r="AC470" s="197"/>
      <c r="AD470" s="197"/>
      <c r="AE470" s="197"/>
      <c r="AF470" s="197"/>
      <c r="AG470" s="197"/>
      <c r="AH470" s="197"/>
      <c r="AI470" s="197"/>
      <c r="AJ470" s="186">
        <f t="shared" si="148"/>
        <v>0</v>
      </c>
      <c r="AK470" s="177"/>
    </row>
    <row r="471" spans="1:37" ht="10.15" thickBot="1">
      <c r="A471" s="18" t="s">
        <v>54</v>
      </c>
      <c r="B471" s="198"/>
      <c r="C471" s="197"/>
      <c r="D471" s="197"/>
      <c r="E471" s="197"/>
      <c r="F471" s="197"/>
      <c r="G471" s="197"/>
      <c r="H471" s="197"/>
      <c r="I471" s="197"/>
      <c r="J471" s="197"/>
      <c r="K471" s="197"/>
      <c r="L471" s="197"/>
      <c r="M471" s="197"/>
      <c r="N471" s="197"/>
      <c r="O471" s="197"/>
      <c r="P471" s="197"/>
      <c r="Q471" s="197"/>
      <c r="R471" s="91">
        <f t="shared" si="147"/>
        <v>0</v>
      </c>
      <c r="T471" s="18" t="s">
        <v>54</v>
      </c>
      <c r="U471" s="198"/>
      <c r="V471" s="197"/>
      <c r="W471" s="197"/>
      <c r="X471" s="197"/>
      <c r="Y471" s="197"/>
      <c r="Z471" s="197"/>
      <c r="AA471" s="197"/>
      <c r="AB471" s="197"/>
      <c r="AC471" s="197"/>
      <c r="AD471" s="197"/>
      <c r="AE471" s="197"/>
      <c r="AF471" s="197"/>
      <c r="AG471" s="197"/>
      <c r="AH471" s="197"/>
      <c r="AI471" s="197"/>
      <c r="AJ471" s="186">
        <f t="shared" si="148"/>
        <v>0</v>
      </c>
      <c r="AK471" s="177"/>
    </row>
    <row r="472" spans="1:37" ht="10.15" thickBot="1">
      <c r="A472" s="19" t="s">
        <v>19</v>
      </c>
      <c r="B472" s="36">
        <f>SUM(B455:B471)</f>
        <v>0</v>
      </c>
      <c r="C472" s="36">
        <f t="shared" ref="C472" si="149">SUM(C455:C471)</f>
        <v>0</v>
      </c>
      <c r="D472" s="36">
        <f t="shared" ref="D472" si="150">SUM(D455:D471)</f>
        <v>0</v>
      </c>
      <c r="E472" s="36">
        <f t="shared" ref="E472" si="151">SUM(E455:E471)</f>
        <v>0</v>
      </c>
      <c r="F472" s="36">
        <f t="shared" ref="F472" si="152">SUM(F455:F471)</f>
        <v>0</v>
      </c>
      <c r="G472" s="36">
        <f t="shared" ref="G472" si="153">SUM(G455:G471)</f>
        <v>0</v>
      </c>
      <c r="H472" s="36">
        <f t="shared" ref="H472" si="154">SUM(H455:H471)</f>
        <v>0</v>
      </c>
      <c r="I472" s="36">
        <f t="shared" ref="I472" si="155">SUM(I455:I471)</f>
        <v>0</v>
      </c>
      <c r="J472" s="36">
        <f t="shared" ref="J472" si="156">SUM(J455:J471)</f>
        <v>0</v>
      </c>
      <c r="K472" s="36">
        <f t="shared" ref="K472" si="157">SUM(K455:K471)</f>
        <v>0</v>
      </c>
      <c r="L472" s="36">
        <f t="shared" ref="L472" si="158">SUM(L455:L471)</f>
        <v>0</v>
      </c>
      <c r="M472" s="36">
        <f t="shared" ref="M472" si="159">SUM(M455:M471)</f>
        <v>0</v>
      </c>
      <c r="N472" s="36">
        <f t="shared" ref="N472" si="160">SUM(N455:N471)</f>
        <v>0</v>
      </c>
      <c r="O472" s="36">
        <f t="shared" ref="O472" si="161">SUM(O455:O471)</f>
        <v>0</v>
      </c>
      <c r="P472" s="36">
        <f t="shared" ref="P472" si="162">SUM(P455:P471)</f>
        <v>0</v>
      </c>
      <c r="Q472" s="36">
        <f t="shared" ref="Q472" si="163">SUM(Q455:Q471)</f>
        <v>0</v>
      </c>
      <c r="R472" s="21">
        <f>SUM(R455:R471)</f>
        <v>0</v>
      </c>
      <c r="T472" s="19" t="s">
        <v>19</v>
      </c>
      <c r="U472" s="187">
        <f>SUM(U455:U471)</f>
        <v>0</v>
      </c>
      <c r="V472" s="187">
        <f t="shared" ref="V472:AJ472" si="164">SUM(V455:V471)</f>
        <v>0</v>
      </c>
      <c r="W472" s="187">
        <f t="shared" si="164"/>
        <v>0</v>
      </c>
      <c r="X472" s="187">
        <f t="shared" si="164"/>
        <v>0</v>
      </c>
      <c r="Y472" s="187">
        <f t="shared" si="164"/>
        <v>0</v>
      </c>
      <c r="Z472" s="187">
        <f t="shared" si="164"/>
        <v>0</v>
      </c>
      <c r="AA472" s="187">
        <f t="shared" si="164"/>
        <v>0</v>
      </c>
      <c r="AB472" s="187">
        <f t="shared" si="164"/>
        <v>0</v>
      </c>
      <c r="AC472" s="187">
        <f t="shared" si="164"/>
        <v>0</v>
      </c>
      <c r="AD472" s="187">
        <f t="shared" si="164"/>
        <v>0</v>
      </c>
      <c r="AE472" s="187">
        <f t="shared" si="164"/>
        <v>0</v>
      </c>
      <c r="AF472" s="187">
        <f t="shared" si="164"/>
        <v>0</v>
      </c>
      <c r="AG472" s="187">
        <f t="shared" si="164"/>
        <v>0</v>
      </c>
      <c r="AH472" s="187">
        <f t="shared" si="164"/>
        <v>0</v>
      </c>
      <c r="AI472" s="187">
        <f t="shared" si="164"/>
        <v>0</v>
      </c>
      <c r="AJ472" s="184">
        <f t="shared" si="164"/>
        <v>0</v>
      </c>
      <c r="AK472" s="177"/>
    </row>
    <row r="473" spans="1:37">
      <c r="M473" s="42"/>
      <c r="N473" s="42"/>
      <c r="O473" s="42"/>
      <c r="U473" s="177"/>
      <c r="V473" s="177"/>
      <c r="W473" s="177"/>
      <c r="X473" s="177"/>
      <c r="Y473" s="177"/>
      <c r="Z473" s="177"/>
      <c r="AA473" s="177"/>
      <c r="AB473" s="177"/>
      <c r="AC473" s="177"/>
      <c r="AD473" s="177"/>
      <c r="AE473" s="177"/>
      <c r="AF473" s="190"/>
      <c r="AG473" s="190"/>
      <c r="AH473" s="190"/>
      <c r="AI473" s="177"/>
      <c r="AJ473" s="177"/>
      <c r="AK473" s="177"/>
    </row>
    <row r="474" spans="1:37">
      <c r="A474" s="47"/>
      <c r="B474" s="43"/>
      <c r="C474" s="43"/>
      <c r="D474" s="43"/>
      <c r="E474" s="43"/>
      <c r="F474" s="43"/>
      <c r="G474" s="43"/>
      <c r="H474" s="43"/>
      <c r="I474" s="43"/>
      <c r="J474" s="43"/>
      <c r="K474" s="43"/>
      <c r="L474" s="44"/>
      <c r="T474" s="47"/>
      <c r="U474" s="43"/>
      <c r="V474" s="43"/>
      <c r="W474" s="43"/>
      <c r="X474" s="43"/>
      <c r="Y474" s="43"/>
      <c r="Z474" s="43"/>
      <c r="AA474" s="43"/>
      <c r="AB474" s="43"/>
      <c r="AC474" s="43"/>
      <c r="AD474" s="43"/>
      <c r="AE474" s="44"/>
      <c r="AF474" s="177"/>
      <c r="AG474" s="177"/>
      <c r="AH474" s="177"/>
      <c r="AI474" s="177"/>
      <c r="AJ474" s="177"/>
      <c r="AK474" s="177"/>
    </row>
    <row r="475" spans="1:37" ht="17.25" customHeight="1">
      <c r="A475" s="50"/>
      <c r="B475" s="43"/>
      <c r="C475" s="43"/>
      <c r="D475" s="43"/>
      <c r="E475" s="43"/>
      <c r="F475" s="43"/>
      <c r="G475" s="43"/>
      <c r="H475" s="43"/>
      <c r="I475" s="43"/>
      <c r="J475" s="43"/>
      <c r="K475" s="43"/>
      <c r="L475" s="44"/>
      <c r="T475" s="50"/>
      <c r="U475" s="43"/>
      <c r="V475" s="43"/>
      <c r="W475" s="43"/>
      <c r="X475" s="43"/>
      <c r="Y475" s="43"/>
      <c r="Z475" s="43"/>
      <c r="AA475" s="43"/>
      <c r="AB475" s="43"/>
      <c r="AC475" s="43"/>
      <c r="AD475" s="43"/>
      <c r="AE475" s="44"/>
      <c r="AF475" s="177"/>
      <c r="AG475" s="177"/>
      <c r="AH475" s="177"/>
      <c r="AI475" s="177"/>
      <c r="AJ475" s="177"/>
      <c r="AK475" s="177"/>
    </row>
    <row r="476" spans="1:37" ht="15">
      <c r="A476" s="11" t="s">
        <v>149</v>
      </c>
      <c r="O476"/>
      <c r="P476"/>
      <c r="T476" s="11" t="s">
        <v>149</v>
      </c>
      <c r="U476" s="177"/>
      <c r="V476" s="177"/>
      <c r="W476" s="177"/>
      <c r="X476" s="177"/>
      <c r="Y476" s="177"/>
      <c r="Z476" s="177"/>
      <c r="AA476" s="177"/>
      <c r="AB476" s="177"/>
      <c r="AC476" s="177"/>
      <c r="AD476" s="177"/>
      <c r="AE476" s="177"/>
      <c r="AF476" s="177"/>
      <c r="AG476" s="177"/>
      <c r="AH476" s="175"/>
      <c r="AI476" s="175"/>
      <c r="AJ476" s="177"/>
      <c r="AK476" s="177"/>
    </row>
    <row r="477" spans="1:37" ht="18" customHeight="1">
      <c r="A477" s="9" t="s">
        <v>231</v>
      </c>
      <c r="B477" s="3"/>
      <c r="C477" s="3"/>
      <c r="D477" s="3"/>
      <c r="E477" s="3"/>
      <c r="F477" s="3"/>
      <c r="G477" s="3"/>
      <c r="H477" s="3"/>
      <c r="I477" s="3"/>
      <c r="J477" s="9"/>
      <c r="K477" s="3"/>
      <c r="O477"/>
      <c r="P477"/>
      <c r="T477" s="9" t="s">
        <v>84</v>
      </c>
      <c r="U477" s="176"/>
      <c r="V477" s="176"/>
      <c r="W477" s="176"/>
      <c r="X477" s="176"/>
      <c r="Y477" s="176"/>
      <c r="Z477" s="176"/>
      <c r="AA477" s="176"/>
      <c r="AB477" s="176"/>
      <c r="AC477" s="178"/>
      <c r="AD477" s="176"/>
      <c r="AE477" s="177"/>
      <c r="AF477" s="177"/>
      <c r="AG477" s="177"/>
      <c r="AH477" s="175"/>
      <c r="AI477" s="175"/>
      <c r="AJ477" s="177"/>
      <c r="AK477" s="177"/>
    </row>
    <row r="478" spans="1:37" ht="10.5" customHeight="1" thickBot="1">
      <c r="A478" s="9"/>
      <c r="B478" s="320" t="s">
        <v>62</v>
      </c>
      <c r="C478" s="321"/>
      <c r="D478" s="321"/>
      <c r="E478" s="321"/>
      <c r="F478" s="321"/>
      <c r="G478" s="321"/>
      <c r="H478" s="321"/>
      <c r="I478" s="321"/>
      <c r="J478" s="321"/>
      <c r="K478" s="321"/>
      <c r="L478" s="321"/>
      <c r="M478" s="321"/>
      <c r="N478" s="321"/>
      <c r="O478" s="321"/>
      <c r="P478" s="322"/>
      <c r="T478" s="9"/>
      <c r="U478" s="320" t="s">
        <v>62</v>
      </c>
      <c r="V478" s="321"/>
      <c r="W478" s="321"/>
      <c r="X478" s="321"/>
      <c r="Y478" s="321"/>
      <c r="Z478" s="321"/>
      <c r="AA478" s="321"/>
      <c r="AB478" s="321"/>
      <c r="AC478" s="321"/>
      <c r="AD478" s="321"/>
      <c r="AE478" s="321"/>
      <c r="AF478" s="321"/>
      <c r="AG478" s="321"/>
      <c r="AH478" s="321"/>
      <c r="AI478" s="322"/>
      <c r="AJ478" s="177"/>
      <c r="AK478" s="177"/>
    </row>
    <row r="479" spans="1:37" ht="11.25" customHeight="1" thickBot="1">
      <c r="B479" s="314" t="s">
        <v>60</v>
      </c>
      <c r="C479" s="303"/>
      <c r="D479" s="303"/>
      <c r="E479" s="315"/>
      <c r="F479" s="314" t="s">
        <v>147</v>
      </c>
      <c r="G479" s="303"/>
      <c r="H479" s="303"/>
      <c r="I479" s="315"/>
      <c r="J479" s="314" t="s">
        <v>148</v>
      </c>
      <c r="K479" s="303"/>
      <c r="L479" s="315"/>
      <c r="M479" s="314" t="s">
        <v>61</v>
      </c>
      <c r="N479" s="303"/>
      <c r="O479" s="315"/>
      <c r="P479" s="77" t="s">
        <v>19</v>
      </c>
      <c r="U479" s="314" t="s">
        <v>60</v>
      </c>
      <c r="V479" s="303"/>
      <c r="W479" s="303"/>
      <c r="X479" s="315"/>
      <c r="Y479" s="314" t="s">
        <v>147</v>
      </c>
      <c r="Z479" s="303"/>
      <c r="AA479" s="303"/>
      <c r="AB479" s="315"/>
      <c r="AC479" s="314" t="s">
        <v>148</v>
      </c>
      <c r="AD479" s="303"/>
      <c r="AE479" s="315"/>
      <c r="AF479" s="314" t="s">
        <v>61</v>
      </c>
      <c r="AG479" s="303"/>
      <c r="AH479" s="315"/>
      <c r="AI479" s="77" t="s">
        <v>19</v>
      </c>
      <c r="AJ479" s="177"/>
      <c r="AK479" s="177"/>
    </row>
    <row r="480" spans="1:37" ht="91.5" customHeight="1" thickBot="1">
      <c r="A480" s="78" t="s">
        <v>149</v>
      </c>
      <c r="B480" s="33" t="s">
        <v>55</v>
      </c>
      <c r="C480" s="34" t="s">
        <v>56</v>
      </c>
      <c r="D480" s="34" t="s">
        <v>59</v>
      </c>
      <c r="E480" s="79" t="s">
        <v>167</v>
      </c>
      <c r="F480" s="80" t="s">
        <v>55</v>
      </c>
      <c r="G480" s="34" t="s">
        <v>56</v>
      </c>
      <c r="H480" s="37" t="s">
        <v>59</v>
      </c>
      <c r="I480" s="79" t="s">
        <v>168</v>
      </c>
      <c r="J480" s="80" t="s">
        <v>55</v>
      </c>
      <c r="K480" s="34" t="s">
        <v>56</v>
      </c>
      <c r="L480" s="37" t="s">
        <v>59</v>
      </c>
      <c r="M480" s="80" t="s">
        <v>55</v>
      </c>
      <c r="N480" s="34" t="s">
        <v>56</v>
      </c>
      <c r="O480" s="37" t="s">
        <v>59</v>
      </c>
      <c r="P480" s="62"/>
      <c r="T480" s="78" t="s">
        <v>149</v>
      </c>
      <c r="U480" s="33" t="s">
        <v>55</v>
      </c>
      <c r="V480" s="34" t="s">
        <v>56</v>
      </c>
      <c r="W480" s="34" t="s">
        <v>59</v>
      </c>
      <c r="X480" s="79" t="s">
        <v>167</v>
      </c>
      <c r="Y480" s="80" t="s">
        <v>55</v>
      </c>
      <c r="Z480" s="34" t="s">
        <v>56</v>
      </c>
      <c r="AA480" s="37" t="s">
        <v>59</v>
      </c>
      <c r="AB480" s="79" t="s">
        <v>168</v>
      </c>
      <c r="AC480" s="80" t="s">
        <v>55</v>
      </c>
      <c r="AD480" s="34" t="s">
        <v>56</v>
      </c>
      <c r="AE480" s="37" t="s">
        <v>59</v>
      </c>
      <c r="AF480" s="80" t="s">
        <v>55</v>
      </c>
      <c r="AG480" s="34" t="s">
        <v>56</v>
      </c>
      <c r="AH480" s="37" t="s">
        <v>59</v>
      </c>
      <c r="AI480" s="193"/>
      <c r="AJ480" s="177"/>
      <c r="AK480" s="177"/>
    </row>
    <row r="481" spans="1:37" ht="11.25" customHeight="1">
      <c r="A481" s="81" t="s">
        <v>169</v>
      </c>
      <c r="B481" s="198"/>
      <c r="C481" s="197"/>
      <c r="D481" s="197"/>
      <c r="E481" s="202"/>
      <c r="F481" s="99"/>
      <c r="G481" s="197"/>
      <c r="H481" s="197"/>
      <c r="I481" s="202"/>
      <c r="J481" s="99"/>
      <c r="K481" s="196"/>
      <c r="L481" s="97"/>
      <c r="M481" s="99"/>
      <c r="N481" s="197"/>
      <c r="O481" s="97"/>
      <c r="P481" s="82">
        <f>SUM(B481:D481,F481:H481,J481:O481)</f>
        <v>0</v>
      </c>
      <c r="T481" s="81" t="s">
        <v>169</v>
      </c>
      <c r="U481" s="198"/>
      <c r="V481" s="197"/>
      <c r="W481" s="197"/>
      <c r="X481" s="202"/>
      <c r="Y481" s="99"/>
      <c r="Z481" s="197"/>
      <c r="AA481" s="197"/>
      <c r="AB481" s="202"/>
      <c r="AC481" s="99"/>
      <c r="AD481" s="196"/>
      <c r="AE481" s="97"/>
      <c r="AF481" s="99"/>
      <c r="AG481" s="197"/>
      <c r="AH481" s="97"/>
      <c r="AI481" s="82">
        <f>SUM(U481:W481,Y481:AA481,AC481:AH481)</f>
        <v>0</v>
      </c>
      <c r="AJ481" s="177"/>
      <c r="AK481" s="177"/>
    </row>
    <row r="482" spans="1:37" ht="11.25" customHeight="1">
      <c r="A482" s="81" t="s">
        <v>170</v>
      </c>
      <c r="B482" s="198"/>
      <c r="C482" s="197"/>
      <c r="D482" s="197"/>
      <c r="E482" s="202"/>
      <c r="F482" s="99"/>
      <c r="G482" s="197"/>
      <c r="H482" s="197"/>
      <c r="I482" s="202"/>
      <c r="J482" s="99"/>
      <c r="K482" s="196"/>
      <c r="L482" s="97"/>
      <c r="M482" s="99"/>
      <c r="N482" s="197"/>
      <c r="O482" s="97"/>
      <c r="P482" s="82">
        <f t="shared" ref="P482:P491" si="165">SUM(B482:D482,F482:H482,J482:O482)</f>
        <v>0</v>
      </c>
      <c r="T482" s="81" t="s">
        <v>170</v>
      </c>
      <c r="U482" s="198"/>
      <c r="V482" s="197"/>
      <c r="W482" s="197"/>
      <c r="X482" s="202"/>
      <c r="Y482" s="99"/>
      <c r="Z482" s="197"/>
      <c r="AA482" s="197"/>
      <c r="AB482" s="202"/>
      <c r="AC482" s="99"/>
      <c r="AD482" s="196"/>
      <c r="AE482" s="97"/>
      <c r="AF482" s="99"/>
      <c r="AG482" s="197"/>
      <c r="AH482" s="97"/>
      <c r="AI482" s="82">
        <f t="shared" ref="AI482:AI491" si="166">SUM(U482:W482,Y482:AA482,AC482:AH482)</f>
        <v>0</v>
      </c>
      <c r="AJ482" s="177"/>
      <c r="AK482" s="177"/>
    </row>
    <row r="483" spans="1:37" ht="11.25" customHeight="1">
      <c r="A483" s="81" t="s">
        <v>154</v>
      </c>
      <c r="B483" s="198"/>
      <c r="C483" s="197"/>
      <c r="D483" s="197"/>
      <c r="E483" s="202"/>
      <c r="F483" s="99"/>
      <c r="G483" s="197"/>
      <c r="H483" s="197"/>
      <c r="I483" s="202"/>
      <c r="J483" s="99"/>
      <c r="K483" s="196"/>
      <c r="L483" s="97"/>
      <c r="M483" s="99"/>
      <c r="N483" s="197"/>
      <c r="O483" s="97"/>
      <c r="P483" s="82">
        <f t="shared" si="165"/>
        <v>0</v>
      </c>
      <c r="T483" s="81" t="s">
        <v>154</v>
      </c>
      <c r="U483" s="198"/>
      <c r="V483" s="197"/>
      <c r="W483" s="197"/>
      <c r="X483" s="202"/>
      <c r="Y483" s="99"/>
      <c r="Z483" s="197"/>
      <c r="AA483" s="197"/>
      <c r="AB483" s="202"/>
      <c r="AC483" s="99"/>
      <c r="AD483" s="196"/>
      <c r="AE483" s="97"/>
      <c r="AF483" s="99"/>
      <c r="AG483" s="197"/>
      <c r="AH483" s="97"/>
      <c r="AI483" s="82">
        <f t="shared" si="166"/>
        <v>0</v>
      </c>
      <c r="AJ483" s="177"/>
      <c r="AK483" s="177"/>
    </row>
    <row r="484" spans="1:37">
      <c r="A484" s="81" t="s">
        <v>155</v>
      </c>
      <c r="B484" s="198"/>
      <c r="C484" s="197"/>
      <c r="D484" s="197"/>
      <c r="E484" s="202"/>
      <c r="F484" s="99"/>
      <c r="G484" s="197"/>
      <c r="H484" s="197"/>
      <c r="I484" s="202"/>
      <c r="J484" s="99"/>
      <c r="K484" s="196"/>
      <c r="L484" s="97"/>
      <c r="M484" s="99"/>
      <c r="N484" s="197"/>
      <c r="O484" s="97"/>
      <c r="P484" s="82">
        <f t="shared" si="165"/>
        <v>0</v>
      </c>
      <c r="T484" s="81" t="s">
        <v>155</v>
      </c>
      <c r="U484" s="198"/>
      <c r="V484" s="197"/>
      <c r="W484" s="197"/>
      <c r="X484" s="202"/>
      <c r="Y484" s="99"/>
      <c r="Z484" s="197"/>
      <c r="AA484" s="197"/>
      <c r="AB484" s="202"/>
      <c r="AC484" s="99"/>
      <c r="AD484" s="196"/>
      <c r="AE484" s="97"/>
      <c r="AF484" s="99"/>
      <c r="AG484" s="197"/>
      <c r="AH484" s="97"/>
      <c r="AI484" s="82">
        <f t="shared" si="166"/>
        <v>0</v>
      </c>
      <c r="AJ484" s="177"/>
      <c r="AK484" s="177"/>
    </row>
    <row r="485" spans="1:37">
      <c r="A485" s="81" t="s">
        <v>156</v>
      </c>
      <c r="B485" s="198"/>
      <c r="C485" s="197"/>
      <c r="D485" s="197"/>
      <c r="E485" s="202"/>
      <c r="F485" s="99"/>
      <c r="G485" s="197"/>
      <c r="H485" s="197"/>
      <c r="I485" s="202"/>
      <c r="J485" s="99"/>
      <c r="K485" s="196"/>
      <c r="L485" s="97"/>
      <c r="M485" s="99"/>
      <c r="N485" s="197"/>
      <c r="O485" s="97"/>
      <c r="P485" s="82">
        <f t="shared" si="165"/>
        <v>0</v>
      </c>
      <c r="T485" s="81" t="s">
        <v>156</v>
      </c>
      <c r="U485" s="198"/>
      <c r="V485" s="197"/>
      <c r="W485" s="197"/>
      <c r="X485" s="202"/>
      <c r="Y485" s="99"/>
      <c r="Z485" s="197"/>
      <c r="AA485" s="197"/>
      <c r="AB485" s="202"/>
      <c r="AC485" s="99"/>
      <c r="AD485" s="196"/>
      <c r="AE485" s="97"/>
      <c r="AF485" s="99"/>
      <c r="AG485" s="197"/>
      <c r="AH485" s="97"/>
      <c r="AI485" s="82">
        <f t="shared" si="166"/>
        <v>0</v>
      </c>
      <c r="AJ485" s="177"/>
      <c r="AK485" s="177"/>
    </row>
    <row r="486" spans="1:37">
      <c r="A486" s="81" t="s">
        <v>157</v>
      </c>
      <c r="B486" s="198"/>
      <c r="C486" s="197"/>
      <c r="D486" s="197"/>
      <c r="E486" s="202"/>
      <c r="F486" s="99"/>
      <c r="G486" s="197"/>
      <c r="H486" s="197"/>
      <c r="I486" s="202"/>
      <c r="J486" s="99"/>
      <c r="K486" s="196"/>
      <c r="L486" s="97"/>
      <c r="M486" s="99"/>
      <c r="N486" s="197"/>
      <c r="O486" s="97"/>
      <c r="P486" s="82">
        <f t="shared" si="165"/>
        <v>0</v>
      </c>
      <c r="T486" s="81" t="s">
        <v>157</v>
      </c>
      <c r="U486" s="198"/>
      <c r="V486" s="197"/>
      <c r="W486" s="197"/>
      <c r="X486" s="202"/>
      <c r="Y486" s="99"/>
      <c r="Z486" s="197"/>
      <c r="AA486" s="197"/>
      <c r="AB486" s="202"/>
      <c r="AC486" s="99"/>
      <c r="AD486" s="196"/>
      <c r="AE486" s="97"/>
      <c r="AF486" s="99"/>
      <c r="AG486" s="197"/>
      <c r="AH486" s="97"/>
      <c r="AI486" s="82">
        <f t="shared" si="166"/>
        <v>0</v>
      </c>
      <c r="AJ486" s="177"/>
      <c r="AK486" s="177"/>
    </row>
    <row r="487" spans="1:37">
      <c r="A487" s="81" t="s">
        <v>158</v>
      </c>
      <c r="B487" s="198"/>
      <c r="C487" s="197"/>
      <c r="D487" s="197"/>
      <c r="E487" s="202"/>
      <c r="F487" s="99"/>
      <c r="G487" s="197"/>
      <c r="H487" s="197"/>
      <c r="I487" s="202"/>
      <c r="J487" s="99"/>
      <c r="K487" s="196"/>
      <c r="L487" s="97"/>
      <c r="M487" s="99"/>
      <c r="N487" s="197"/>
      <c r="O487" s="97"/>
      <c r="P487" s="82">
        <f t="shared" si="165"/>
        <v>0</v>
      </c>
      <c r="T487" s="81" t="s">
        <v>158</v>
      </c>
      <c r="U487" s="198"/>
      <c r="V487" s="197"/>
      <c r="W487" s="197"/>
      <c r="X487" s="202"/>
      <c r="Y487" s="99"/>
      <c r="Z487" s="197"/>
      <c r="AA487" s="197"/>
      <c r="AB487" s="202"/>
      <c r="AC487" s="99"/>
      <c r="AD487" s="196"/>
      <c r="AE487" s="97"/>
      <c r="AF487" s="99"/>
      <c r="AG487" s="197"/>
      <c r="AH487" s="97"/>
      <c r="AI487" s="82">
        <f t="shared" si="166"/>
        <v>0</v>
      </c>
      <c r="AJ487" s="177"/>
      <c r="AK487" s="177"/>
    </row>
    <row r="488" spans="1:37">
      <c r="A488" s="81" t="s">
        <v>159</v>
      </c>
      <c r="B488" s="198"/>
      <c r="C488" s="197"/>
      <c r="D488" s="197"/>
      <c r="E488" s="202"/>
      <c r="F488" s="99"/>
      <c r="G488" s="197"/>
      <c r="H488" s="197"/>
      <c r="I488" s="202"/>
      <c r="J488" s="99"/>
      <c r="K488" s="196"/>
      <c r="L488" s="97"/>
      <c r="M488" s="99"/>
      <c r="N488" s="197"/>
      <c r="O488" s="97"/>
      <c r="P488" s="82">
        <f t="shared" si="165"/>
        <v>0</v>
      </c>
      <c r="T488" s="81" t="s">
        <v>159</v>
      </c>
      <c r="U488" s="198"/>
      <c r="V488" s="197"/>
      <c r="W488" s="197"/>
      <c r="X488" s="202"/>
      <c r="Y488" s="99"/>
      <c r="Z488" s="197"/>
      <c r="AA488" s="197"/>
      <c r="AB488" s="202"/>
      <c r="AC488" s="99"/>
      <c r="AD488" s="196"/>
      <c r="AE488" s="97"/>
      <c r="AF488" s="99"/>
      <c r="AG488" s="197"/>
      <c r="AH488" s="97"/>
      <c r="AI488" s="82">
        <f t="shared" si="166"/>
        <v>0</v>
      </c>
      <c r="AJ488" s="177"/>
      <c r="AK488" s="177"/>
    </row>
    <row r="489" spans="1:37">
      <c r="A489" s="81" t="s">
        <v>160</v>
      </c>
      <c r="B489" s="198"/>
      <c r="C489" s="197"/>
      <c r="D489" s="197"/>
      <c r="E489" s="202"/>
      <c r="F489" s="99"/>
      <c r="G489" s="197"/>
      <c r="H489" s="197"/>
      <c r="I489" s="202"/>
      <c r="J489" s="99"/>
      <c r="K489" s="196"/>
      <c r="L489" s="97"/>
      <c r="M489" s="99"/>
      <c r="N489" s="197"/>
      <c r="O489" s="97"/>
      <c r="P489" s="82">
        <f t="shared" si="165"/>
        <v>0</v>
      </c>
      <c r="T489" s="81" t="s">
        <v>160</v>
      </c>
      <c r="U489" s="198"/>
      <c r="V489" s="197"/>
      <c r="W489" s="197"/>
      <c r="X489" s="202"/>
      <c r="Y489" s="99"/>
      <c r="Z489" s="197"/>
      <c r="AA489" s="197"/>
      <c r="AB489" s="202"/>
      <c r="AC489" s="99"/>
      <c r="AD489" s="196"/>
      <c r="AE489" s="97"/>
      <c r="AF489" s="99"/>
      <c r="AG489" s="197"/>
      <c r="AH489" s="97"/>
      <c r="AI489" s="82">
        <f t="shared" si="166"/>
        <v>0</v>
      </c>
      <c r="AJ489" s="177"/>
      <c r="AK489" s="177"/>
    </row>
    <row r="490" spans="1:37">
      <c r="A490" s="81" t="s">
        <v>161</v>
      </c>
      <c r="B490" s="198"/>
      <c r="C490" s="197"/>
      <c r="D490" s="197"/>
      <c r="E490" s="202"/>
      <c r="F490" s="99"/>
      <c r="G490" s="197"/>
      <c r="H490" s="197"/>
      <c r="I490" s="202"/>
      <c r="J490" s="99"/>
      <c r="K490" s="196"/>
      <c r="L490" s="97"/>
      <c r="M490" s="99"/>
      <c r="N490" s="197"/>
      <c r="O490" s="97"/>
      <c r="P490" s="82">
        <f t="shared" si="165"/>
        <v>0</v>
      </c>
      <c r="T490" s="81" t="s">
        <v>161</v>
      </c>
      <c r="U490" s="198"/>
      <c r="V490" s="197"/>
      <c r="W490" s="197"/>
      <c r="X490" s="202"/>
      <c r="Y490" s="99"/>
      <c r="Z490" s="197"/>
      <c r="AA490" s="197"/>
      <c r="AB490" s="202"/>
      <c r="AC490" s="99"/>
      <c r="AD490" s="196"/>
      <c r="AE490" s="97"/>
      <c r="AF490" s="99"/>
      <c r="AG490" s="197"/>
      <c r="AH490" s="97"/>
      <c r="AI490" s="82">
        <f t="shared" si="166"/>
        <v>0</v>
      </c>
      <c r="AJ490" s="177"/>
      <c r="AK490" s="177"/>
    </row>
    <row r="491" spans="1:37" ht="10.15" thickBot="1">
      <c r="A491" s="83" t="s">
        <v>54</v>
      </c>
      <c r="B491" s="198"/>
      <c r="C491" s="197"/>
      <c r="D491" s="197"/>
      <c r="E491" s="202"/>
      <c r="F491" s="99"/>
      <c r="G491" s="197"/>
      <c r="H491" s="197"/>
      <c r="I491" s="202"/>
      <c r="J491" s="99"/>
      <c r="K491" s="196"/>
      <c r="L491" s="97"/>
      <c r="M491" s="99"/>
      <c r="N491" s="197"/>
      <c r="O491" s="97"/>
      <c r="P491" s="82">
        <f t="shared" si="165"/>
        <v>0</v>
      </c>
      <c r="T491" s="83" t="s">
        <v>54</v>
      </c>
      <c r="U491" s="198"/>
      <c r="V491" s="197"/>
      <c r="W491" s="197"/>
      <c r="X491" s="202"/>
      <c r="Y491" s="99"/>
      <c r="Z491" s="197"/>
      <c r="AA491" s="197"/>
      <c r="AB491" s="202"/>
      <c r="AC491" s="99"/>
      <c r="AD491" s="196"/>
      <c r="AE491" s="97"/>
      <c r="AF491" s="99"/>
      <c r="AG491" s="197"/>
      <c r="AH491" s="97"/>
      <c r="AI491" s="82">
        <f t="shared" si="166"/>
        <v>0</v>
      </c>
      <c r="AJ491" s="177"/>
      <c r="AK491" s="177"/>
    </row>
    <row r="492" spans="1:37" ht="10.15" thickBot="1">
      <c r="A492" s="39" t="s">
        <v>19</v>
      </c>
      <c r="B492" s="84">
        <f>SUM(B481:B491)</f>
        <v>0</v>
      </c>
      <c r="C492" s="84">
        <f t="shared" ref="C492:O492" si="167">SUM(C481:C491)</f>
        <v>0</v>
      </c>
      <c r="D492" s="84">
        <f t="shared" si="167"/>
        <v>0</v>
      </c>
      <c r="E492" s="205" t="e">
        <f>(SUMPRODUCT(B481:B491,E481:E491)+SUMPRODUCT(C481:C491,E481:E491)+SUMPRODUCT(D481:D491,E481:E491))/SUM(B492:D492)</f>
        <v>#DIV/0!</v>
      </c>
      <c r="F492" s="84">
        <f t="shared" si="167"/>
        <v>0</v>
      </c>
      <c r="G492" s="84">
        <f t="shared" si="167"/>
        <v>0</v>
      </c>
      <c r="H492" s="84">
        <f t="shared" si="167"/>
        <v>0</v>
      </c>
      <c r="I492" s="205" t="e">
        <f>(SUMPRODUCT(F481:F491,I481:I491)+SUMPRODUCT(G481:G491,I481:I491)+SUMPRODUCT(H481:H491,I481:I491))/SUM(F492:H492)</f>
        <v>#DIV/0!</v>
      </c>
      <c r="J492" s="84">
        <f t="shared" si="167"/>
        <v>0</v>
      </c>
      <c r="K492" s="84">
        <f t="shared" si="167"/>
        <v>0</v>
      </c>
      <c r="L492" s="84">
        <f t="shared" si="167"/>
        <v>0</v>
      </c>
      <c r="M492" s="84">
        <f t="shared" si="167"/>
        <v>0</v>
      </c>
      <c r="N492" s="84">
        <f t="shared" si="167"/>
        <v>0</v>
      </c>
      <c r="O492" s="84">
        <f t="shared" si="167"/>
        <v>0</v>
      </c>
      <c r="P492" s="94">
        <f>SUM(P481:P491)</f>
        <v>0</v>
      </c>
      <c r="T492" s="39" t="s">
        <v>19</v>
      </c>
      <c r="U492" s="84">
        <f>SUM(U481:U491)</f>
        <v>0</v>
      </c>
      <c r="V492" s="84">
        <f t="shared" ref="V492:AH492" si="168">SUM(V481:V491)</f>
        <v>0</v>
      </c>
      <c r="W492" s="84">
        <f t="shared" si="168"/>
        <v>0</v>
      </c>
      <c r="X492" s="205" t="e">
        <f>(SUMPRODUCT(U481:U491,X481:X491)+SUMPRODUCT(V481:V491,X481:X491)+SUMPRODUCT(W481:W491,X481:X491))/SUM(U492:W492)</f>
        <v>#DIV/0!</v>
      </c>
      <c r="Y492" s="84">
        <f t="shared" si="168"/>
        <v>0</v>
      </c>
      <c r="Z492" s="84">
        <f t="shared" si="168"/>
        <v>0</v>
      </c>
      <c r="AA492" s="84">
        <f t="shared" si="168"/>
        <v>0</v>
      </c>
      <c r="AB492" s="205" t="e">
        <f>(SUMPRODUCT(Y481:Y491,AB481:AB491)+SUMPRODUCT(Z481:Z491,AB481:AB491)+SUMPRODUCT(AA481:AA491,AB481:AB491))/SUM(Y492:AA492)</f>
        <v>#DIV/0!</v>
      </c>
      <c r="AC492" s="84">
        <f t="shared" si="168"/>
        <v>0</v>
      </c>
      <c r="AD492" s="84">
        <f t="shared" si="168"/>
        <v>0</v>
      </c>
      <c r="AE492" s="84">
        <f t="shared" si="168"/>
        <v>0</v>
      </c>
      <c r="AF492" s="84">
        <f t="shared" si="168"/>
        <v>0</v>
      </c>
      <c r="AG492" s="84">
        <f t="shared" si="168"/>
        <v>0</v>
      </c>
      <c r="AH492" s="84">
        <f t="shared" si="168"/>
        <v>0</v>
      </c>
      <c r="AI492" s="195">
        <f>SUM(AI481:AI491)</f>
        <v>0</v>
      </c>
      <c r="AJ492" s="177"/>
      <c r="AK492" s="177"/>
    </row>
    <row r="493" spans="1:37">
      <c r="U493" s="177"/>
      <c r="V493" s="177"/>
      <c r="W493" s="177"/>
      <c r="X493" s="177"/>
      <c r="Y493" s="177"/>
      <c r="Z493" s="177"/>
      <c r="AA493" s="177"/>
      <c r="AB493" s="177"/>
      <c r="AC493" s="177"/>
      <c r="AD493" s="177"/>
      <c r="AE493" s="177"/>
      <c r="AF493" s="177"/>
      <c r="AG493" s="177"/>
      <c r="AH493" s="177"/>
      <c r="AI493" s="177"/>
      <c r="AJ493" s="177"/>
      <c r="AK493" s="177"/>
    </row>
    <row r="494" spans="1:37" ht="15">
      <c r="A494" s="68"/>
      <c r="T494" s="68"/>
      <c r="U494" s="177"/>
      <c r="V494" s="177"/>
      <c r="W494" s="177"/>
      <c r="X494" s="177"/>
      <c r="Y494" s="177"/>
      <c r="Z494" s="177"/>
      <c r="AA494" s="177"/>
      <c r="AB494" s="177"/>
      <c r="AC494" s="177"/>
      <c r="AD494" s="177"/>
      <c r="AE494" s="177"/>
      <c r="AF494" s="177"/>
      <c r="AG494" s="177"/>
      <c r="AH494" s="177"/>
      <c r="AI494" s="177"/>
      <c r="AJ494" s="177"/>
      <c r="AK494" s="177"/>
    </row>
    <row r="495" spans="1:37" ht="15">
      <c r="A495" s="11" t="s">
        <v>279</v>
      </c>
      <c r="T495" s="11" t="s">
        <v>279</v>
      </c>
      <c r="U495" s="177"/>
      <c r="V495" s="177"/>
      <c r="W495" s="177"/>
      <c r="X495" s="177"/>
      <c r="Y495" s="177"/>
      <c r="Z495" s="177"/>
      <c r="AA495" s="177"/>
      <c r="AB495" s="177"/>
      <c r="AC495" s="177"/>
      <c r="AD495" s="177"/>
      <c r="AE495" s="177"/>
      <c r="AF495" s="177"/>
      <c r="AG495" s="177"/>
      <c r="AH495" s="177"/>
      <c r="AI495" s="177"/>
      <c r="AJ495" s="177"/>
      <c r="AK495" s="177"/>
    </row>
    <row r="496" spans="1:37">
      <c r="A496" s="9" t="s">
        <v>231</v>
      </c>
      <c r="B496" s="3"/>
      <c r="C496" s="3"/>
      <c r="D496" s="3"/>
      <c r="E496" s="3"/>
      <c r="F496" s="3"/>
      <c r="G496" s="3"/>
      <c r="H496" s="3"/>
      <c r="T496" s="9" t="s">
        <v>84</v>
      </c>
      <c r="U496" s="176"/>
      <c r="V496" s="176"/>
      <c r="W496" s="176"/>
      <c r="X496" s="176"/>
      <c r="Y496" s="176"/>
      <c r="Z496" s="176"/>
      <c r="AA496" s="176"/>
      <c r="AB496" s="177"/>
      <c r="AC496" s="177"/>
      <c r="AD496" s="177"/>
      <c r="AE496" s="177"/>
      <c r="AF496" s="177"/>
      <c r="AG496" s="177"/>
      <c r="AH496" s="177"/>
      <c r="AI496" s="177"/>
      <c r="AJ496" s="177"/>
      <c r="AK496" s="177"/>
    </row>
    <row r="497" spans="1:37" ht="10.15" thickBot="1">
      <c r="A497" s="9"/>
      <c r="B497" s="310" t="s">
        <v>296</v>
      </c>
      <c r="C497" s="311"/>
      <c r="D497" s="311"/>
      <c r="E497" s="311"/>
      <c r="F497" s="311"/>
      <c r="G497" s="311"/>
      <c r="H497" s="311"/>
      <c r="I497" s="311"/>
      <c r="J497" s="311"/>
      <c r="K497" s="311"/>
      <c r="L497" s="311"/>
      <c r="M497" s="311"/>
      <c r="N497" s="311"/>
      <c r="O497" s="311"/>
      <c r="T497" s="9"/>
      <c r="U497" s="310" t="s">
        <v>296</v>
      </c>
      <c r="V497" s="311"/>
      <c r="W497" s="311"/>
      <c r="X497" s="311"/>
      <c r="Y497" s="311"/>
      <c r="Z497" s="311"/>
      <c r="AA497" s="311"/>
      <c r="AB497" s="311"/>
      <c r="AC497" s="311"/>
      <c r="AD497" s="311"/>
      <c r="AE497" s="311"/>
      <c r="AF497" s="311"/>
      <c r="AG497" s="311"/>
      <c r="AH497" s="311"/>
      <c r="AI497" s="177"/>
      <c r="AJ497" s="177"/>
      <c r="AK497" s="177"/>
    </row>
    <row r="498" spans="1:37" ht="19.899999999999999" thickBot="1">
      <c r="A498" s="26" t="s">
        <v>36</v>
      </c>
      <c r="B498" s="51" t="s">
        <v>93</v>
      </c>
      <c r="C498" s="51" t="s">
        <v>103</v>
      </c>
      <c r="D498" s="51" t="s">
        <v>128</v>
      </c>
      <c r="E498" s="51" t="s">
        <v>127</v>
      </c>
      <c r="F498" s="51" t="s">
        <v>94</v>
      </c>
      <c r="G498" s="51" t="s">
        <v>96</v>
      </c>
      <c r="H498" s="51" t="s">
        <v>129</v>
      </c>
      <c r="I498" s="51" t="s">
        <v>182</v>
      </c>
      <c r="J498" s="51" t="s">
        <v>99</v>
      </c>
      <c r="K498" s="51" t="s">
        <v>100</v>
      </c>
      <c r="L498" s="51" t="s">
        <v>102</v>
      </c>
      <c r="M498" s="51" t="s">
        <v>101</v>
      </c>
      <c r="N498" s="51" t="s">
        <v>54</v>
      </c>
      <c r="O498" s="62" t="s">
        <v>19</v>
      </c>
      <c r="T498" s="26" t="s">
        <v>36</v>
      </c>
      <c r="U498" s="191" t="s">
        <v>93</v>
      </c>
      <c r="V498" s="191" t="s">
        <v>103</v>
      </c>
      <c r="W498" s="191" t="s">
        <v>128</v>
      </c>
      <c r="X498" s="191" t="s">
        <v>127</v>
      </c>
      <c r="Y498" s="191" t="s">
        <v>94</v>
      </c>
      <c r="Z498" s="191" t="s">
        <v>96</v>
      </c>
      <c r="AA498" s="191" t="s">
        <v>129</v>
      </c>
      <c r="AB498" s="191" t="s">
        <v>182</v>
      </c>
      <c r="AC498" s="191" t="s">
        <v>99</v>
      </c>
      <c r="AD498" s="191" t="s">
        <v>100</v>
      </c>
      <c r="AE498" s="191" t="s">
        <v>102</v>
      </c>
      <c r="AF498" s="191" t="s">
        <v>101</v>
      </c>
      <c r="AG498" s="191" t="s">
        <v>54</v>
      </c>
      <c r="AH498" s="193" t="s">
        <v>19</v>
      </c>
      <c r="AI498" s="177"/>
      <c r="AJ498" s="177"/>
      <c r="AK498" s="177"/>
    </row>
    <row r="499" spans="1:37">
      <c r="A499" s="17" t="s">
        <v>187</v>
      </c>
      <c r="B499" s="198"/>
      <c r="C499" s="197"/>
      <c r="D499" s="197"/>
      <c r="E499" s="197"/>
      <c r="F499" s="197"/>
      <c r="G499" s="197"/>
      <c r="H499" s="197"/>
      <c r="I499" s="239"/>
      <c r="J499" s="197"/>
      <c r="K499" s="239"/>
      <c r="L499" s="197"/>
      <c r="M499" s="197"/>
      <c r="N499" s="239"/>
      <c r="O499" s="38">
        <f>SUM(B499:N499)</f>
        <v>0</v>
      </c>
      <c r="T499" s="17" t="s">
        <v>187</v>
      </c>
      <c r="U499" s="198"/>
      <c r="V499" s="197"/>
      <c r="W499" s="197"/>
      <c r="X499" s="197"/>
      <c r="Y499" s="197"/>
      <c r="Z499" s="197"/>
      <c r="AA499" s="197"/>
      <c r="AB499" s="239"/>
      <c r="AC499" s="197"/>
      <c r="AD499" s="239"/>
      <c r="AE499" s="197"/>
      <c r="AF499" s="197"/>
      <c r="AG499" s="239"/>
      <c r="AH499" s="188">
        <f>SUM(U499:AG499)</f>
        <v>0</v>
      </c>
      <c r="AI499" s="177"/>
      <c r="AJ499" s="177"/>
      <c r="AK499" s="177"/>
    </row>
    <row r="500" spans="1:37">
      <c r="A500" s="18" t="s">
        <v>188</v>
      </c>
      <c r="B500" s="198"/>
      <c r="C500" s="197"/>
      <c r="D500" s="197"/>
      <c r="E500" s="197"/>
      <c r="F500" s="197"/>
      <c r="G500" s="197"/>
      <c r="H500" s="197"/>
      <c r="I500" s="239"/>
      <c r="J500" s="197"/>
      <c r="K500" s="239"/>
      <c r="L500" s="197"/>
      <c r="M500" s="197"/>
      <c r="N500" s="239"/>
      <c r="O500" s="38">
        <f t="shared" ref="O500:O515" si="169">SUM(B500:N500)</f>
        <v>0</v>
      </c>
      <c r="T500" s="18" t="s">
        <v>188</v>
      </c>
      <c r="U500" s="198"/>
      <c r="V500" s="197"/>
      <c r="W500" s="197"/>
      <c r="X500" s="197"/>
      <c r="Y500" s="197"/>
      <c r="Z500" s="197"/>
      <c r="AA500" s="197"/>
      <c r="AB500" s="239"/>
      <c r="AC500" s="197"/>
      <c r="AD500" s="239"/>
      <c r="AE500" s="197"/>
      <c r="AF500" s="197"/>
      <c r="AG500" s="239"/>
      <c r="AH500" s="188">
        <f t="shared" ref="AH500:AH515" si="170">SUM(U500:AG500)</f>
        <v>0</v>
      </c>
      <c r="AI500" s="177"/>
      <c r="AJ500" s="177"/>
      <c r="AK500" s="177"/>
    </row>
    <row r="501" spans="1:37">
      <c r="A501" s="18" t="s">
        <v>196</v>
      </c>
      <c r="B501" s="198"/>
      <c r="C501" s="197"/>
      <c r="D501" s="197"/>
      <c r="E501" s="197"/>
      <c r="F501" s="197"/>
      <c r="G501" s="197"/>
      <c r="H501" s="197"/>
      <c r="I501" s="239"/>
      <c r="J501" s="197"/>
      <c r="K501" s="239"/>
      <c r="L501" s="197"/>
      <c r="M501" s="197"/>
      <c r="N501" s="239"/>
      <c r="O501" s="38">
        <f t="shared" si="169"/>
        <v>0</v>
      </c>
      <c r="T501" s="18" t="s">
        <v>196</v>
      </c>
      <c r="U501" s="198"/>
      <c r="V501" s="197"/>
      <c r="W501" s="197"/>
      <c r="X501" s="197"/>
      <c r="Y501" s="197"/>
      <c r="Z501" s="197"/>
      <c r="AA501" s="197"/>
      <c r="AB501" s="239"/>
      <c r="AC501" s="197"/>
      <c r="AD501" s="239"/>
      <c r="AE501" s="197"/>
      <c r="AF501" s="197"/>
      <c r="AG501" s="239"/>
      <c r="AH501" s="188">
        <f t="shared" si="170"/>
        <v>0</v>
      </c>
      <c r="AI501" s="177"/>
      <c r="AJ501" s="177"/>
      <c r="AK501" s="177"/>
    </row>
    <row r="502" spans="1:37">
      <c r="A502" s="18" t="s">
        <v>197</v>
      </c>
      <c r="B502" s="198"/>
      <c r="C502" s="197"/>
      <c r="D502" s="197"/>
      <c r="E502" s="197"/>
      <c r="F502" s="197"/>
      <c r="G502" s="197"/>
      <c r="H502" s="197"/>
      <c r="I502" s="239"/>
      <c r="J502" s="197"/>
      <c r="K502" s="239"/>
      <c r="L502" s="197"/>
      <c r="M502" s="197"/>
      <c r="N502" s="239"/>
      <c r="O502" s="38">
        <f t="shared" si="169"/>
        <v>0</v>
      </c>
      <c r="T502" s="18" t="s">
        <v>197</v>
      </c>
      <c r="U502" s="198"/>
      <c r="V502" s="197"/>
      <c r="W502" s="197"/>
      <c r="X502" s="197"/>
      <c r="Y502" s="197"/>
      <c r="Z502" s="197"/>
      <c r="AA502" s="197"/>
      <c r="AB502" s="239"/>
      <c r="AC502" s="197"/>
      <c r="AD502" s="239"/>
      <c r="AE502" s="197"/>
      <c r="AF502" s="197"/>
      <c r="AG502" s="239"/>
      <c r="AH502" s="188">
        <f t="shared" si="170"/>
        <v>0</v>
      </c>
      <c r="AI502" s="177"/>
      <c r="AJ502" s="177"/>
      <c r="AK502" s="177"/>
    </row>
    <row r="503" spans="1:37">
      <c r="A503" s="18" t="s">
        <v>195</v>
      </c>
      <c r="B503" s="198"/>
      <c r="C503" s="197"/>
      <c r="D503" s="197"/>
      <c r="E503" s="197"/>
      <c r="F503" s="197"/>
      <c r="G503" s="197"/>
      <c r="H503" s="197"/>
      <c r="I503" s="239"/>
      <c r="J503" s="197"/>
      <c r="K503" s="239"/>
      <c r="L503" s="197"/>
      <c r="M503" s="197"/>
      <c r="N503" s="239"/>
      <c r="O503" s="38">
        <f t="shared" si="169"/>
        <v>0</v>
      </c>
      <c r="T503" s="18" t="s">
        <v>195</v>
      </c>
      <c r="U503" s="198"/>
      <c r="V503" s="197"/>
      <c r="W503" s="197"/>
      <c r="X503" s="197"/>
      <c r="Y503" s="197"/>
      <c r="Z503" s="197"/>
      <c r="AA503" s="197"/>
      <c r="AB503" s="239"/>
      <c r="AC503" s="197"/>
      <c r="AD503" s="239"/>
      <c r="AE503" s="197"/>
      <c r="AF503" s="197"/>
      <c r="AG503" s="239"/>
      <c r="AH503" s="188">
        <f t="shared" si="170"/>
        <v>0</v>
      </c>
      <c r="AI503" s="177"/>
      <c r="AJ503" s="177"/>
      <c r="AK503" s="177"/>
    </row>
    <row r="504" spans="1:37">
      <c r="A504" s="18" t="s">
        <v>198</v>
      </c>
      <c r="B504" s="198"/>
      <c r="C504" s="197"/>
      <c r="D504" s="197"/>
      <c r="E504" s="197"/>
      <c r="F504" s="197"/>
      <c r="G504" s="197"/>
      <c r="H504" s="197"/>
      <c r="I504" s="239"/>
      <c r="J504" s="197"/>
      <c r="K504" s="239"/>
      <c r="L504" s="197"/>
      <c r="M504" s="197"/>
      <c r="N504" s="239"/>
      <c r="O504" s="38">
        <f t="shared" si="169"/>
        <v>0</v>
      </c>
      <c r="T504" s="18" t="s">
        <v>198</v>
      </c>
      <c r="U504" s="198"/>
      <c r="V504" s="197"/>
      <c r="W504" s="197"/>
      <c r="X504" s="197"/>
      <c r="Y504" s="197"/>
      <c r="Z504" s="197"/>
      <c r="AA504" s="197"/>
      <c r="AB504" s="239"/>
      <c r="AC504" s="197"/>
      <c r="AD504" s="239"/>
      <c r="AE504" s="197"/>
      <c r="AF504" s="197"/>
      <c r="AG504" s="239"/>
      <c r="AH504" s="188">
        <f t="shared" si="170"/>
        <v>0</v>
      </c>
      <c r="AI504" s="177"/>
      <c r="AJ504" s="177"/>
      <c r="AK504" s="177"/>
    </row>
    <row r="505" spans="1:37" s="3" customFormat="1">
      <c r="A505" s="18" t="s">
        <v>199</v>
      </c>
      <c r="B505" s="198"/>
      <c r="C505" s="197"/>
      <c r="D505" s="197"/>
      <c r="E505" s="197"/>
      <c r="F505" s="197"/>
      <c r="G505" s="197"/>
      <c r="H505" s="197"/>
      <c r="I505" s="197"/>
      <c r="J505" s="197"/>
      <c r="K505" s="197"/>
      <c r="L505" s="197"/>
      <c r="M505" s="197"/>
      <c r="N505" s="196"/>
      <c r="O505" s="91">
        <f t="shared" si="169"/>
        <v>0</v>
      </c>
      <c r="T505" s="18" t="s">
        <v>199</v>
      </c>
      <c r="U505" s="198"/>
      <c r="V505" s="197"/>
      <c r="W505" s="197"/>
      <c r="X505" s="197"/>
      <c r="Y505" s="197"/>
      <c r="Z505" s="197"/>
      <c r="AA505" s="197"/>
      <c r="AB505" s="197"/>
      <c r="AC505" s="197"/>
      <c r="AD505" s="197"/>
      <c r="AE505" s="197"/>
      <c r="AF505" s="197"/>
      <c r="AG505" s="196"/>
      <c r="AH505" s="186">
        <f t="shared" si="170"/>
        <v>0</v>
      </c>
      <c r="AI505" s="176"/>
      <c r="AJ505" s="176"/>
      <c r="AK505" s="176"/>
    </row>
    <row r="506" spans="1:37" s="3" customFormat="1">
      <c r="A506" s="18" t="s">
        <v>200</v>
      </c>
      <c r="B506" s="198"/>
      <c r="C506" s="197"/>
      <c r="D506" s="197"/>
      <c r="E506" s="197"/>
      <c r="F506" s="197"/>
      <c r="G506" s="197"/>
      <c r="H506" s="197"/>
      <c r="I506" s="197"/>
      <c r="J506" s="197"/>
      <c r="K506" s="197"/>
      <c r="L506" s="197"/>
      <c r="M506" s="197"/>
      <c r="N506" s="196"/>
      <c r="O506" s="91">
        <f t="shared" si="169"/>
        <v>0</v>
      </c>
      <c r="T506" s="18" t="s">
        <v>200</v>
      </c>
      <c r="U506" s="198"/>
      <c r="V506" s="197"/>
      <c r="W506" s="197"/>
      <c r="X506" s="197"/>
      <c r="Y506" s="197"/>
      <c r="Z506" s="197"/>
      <c r="AA506" s="197"/>
      <c r="AB506" s="197"/>
      <c r="AC506" s="197"/>
      <c r="AD506" s="197"/>
      <c r="AE506" s="197"/>
      <c r="AF506" s="197"/>
      <c r="AG506" s="196"/>
      <c r="AH506" s="186">
        <f t="shared" si="170"/>
        <v>0</v>
      </c>
      <c r="AI506" s="176"/>
      <c r="AJ506" s="176"/>
      <c r="AK506" s="176"/>
    </row>
    <row r="507" spans="1:37" s="3" customFormat="1">
      <c r="A507" s="18" t="s">
        <v>201</v>
      </c>
      <c r="B507" s="198"/>
      <c r="C507" s="197"/>
      <c r="D507" s="197"/>
      <c r="E507" s="197"/>
      <c r="F507" s="197"/>
      <c r="G507" s="197"/>
      <c r="H507" s="197"/>
      <c r="I507" s="197"/>
      <c r="J507" s="197"/>
      <c r="K507" s="197"/>
      <c r="L507" s="197"/>
      <c r="M507" s="197"/>
      <c r="N507" s="196"/>
      <c r="O507" s="91">
        <f t="shared" si="169"/>
        <v>0</v>
      </c>
      <c r="T507" s="18" t="s">
        <v>201</v>
      </c>
      <c r="U507" s="198"/>
      <c r="V507" s="197"/>
      <c r="W507" s="197"/>
      <c r="X507" s="197"/>
      <c r="Y507" s="197"/>
      <c r="Z507" s="197"/>
      <c r="AA507" s="197"/>
      <c r="AB507" s="197"/>
      <c r="AC507" s="197"/>
      <c r="AD507" s="197"/>
      <c r="AE507" s="197"/>
      <c r="AF507" s="197"/>
      <c r="AG507" s="196"/>
      <c r="AH507" s="186">
        <f t="shared" si="170"/>
        <v>0</v>
      </c>
      <c r="AI507" s="176"/>
      <c r="AJ507" s="176"/>
      <c r="AK507" s="176"/>
    </row>
    <row r="508" spans="1:37" s="3" customFormat="1">
      <c r="A508" s="18" t="s">
        <v>202</v>
      </c>
      <c r="B508" s="198"/>
      <c r="C508" s="197"/>
      <c r="D508" s="197"/>
      <c r="E508" s="197"/>
      <c r="F508" s="197"/>
      <c r="G508" s="197"/>
      <c r="H508" s="197"/>
      <c r="I508" s="197"/>
      <c r="J508" s="197"/>
      <c r="K508" s="197"/>
      <c r="L508" s="197"/>
      <c r="M508" s="197"/>
      <c r="N508" s="196"/>
      <c r="O508" s="91">
        <f t="shared" si="169"/>
        <v>0</v>
      </c>
      <c r="T508" s="18" t="s">
        <v>202</v>
      </c>
      <c r="U508" s="198"/>
      <c r="V508" s="197"/>
      <c r="W508" s="197"/>
      <c r="X508" s="197"/>
      <c r="Y508" s="197"/>
      <c r="Z508" s="197"/>
      <c r="AA508" s="197"/>
      <c r="AB508" s="197"/>
      <c r="AC508" s="197"/>
      <c r="AD508" s="197"/>
      <c r="AE508" s="197"/>
      <c r="AF508" s="197"/>
      <c r="AG508" s="196"/>
      <c r="AH508" s="186">
        <f t="shared" si="170"/>
        <v>0</v>
      </c>
      <c r="AI508" s="176"/>
      <c r="AJ508" s="176"/>
      <c r="AK508" s="176"/>
    </row>
    <row r="509" spans="1:37">
      <c r="A509" s="18" t="s">
        <v>189</v>
      </c>
      <c r="B509" s="198"/>
      <c r="C509" s="197"/>
      <c r="D509" s="197"/>
      <c r="E509" s="197"/>
      <c r="F509" s="197"/>
      <c r="G509" s="197"/>
      <c r="H509" s="197"/>
      <c r="I509" s="239"/>
      <c r="J509" s="197"/>
      <c r="K509" s="239"/>
      <c r="L509" s="197"/>
      <c r="M509" s="197"/>
      <c r="N509" s="239"/>
      <c r="O509" s="38">
        <f t="shared" si="169"/>
        <v>0</v>
      </c>
      <c r="T509" s="18" t="s">
        <v>189</v>
      </c>
      <c r="U509" s="198"/>
      <c r="V509" s="197"/>
      <c r="W509" s="197"/>
      <c r="X509" s="197"/>
      <c r="Y509" s="197"/>
      <c r="Z509" s="197"/>
      <c r="AA509" s="197"/>
      <c r="AB509" s="239"/>
      <c r="AC509" s="197"/>
      <c r="AD509" s="239"/>
      <c r="AE509" s="197"/>
      <c r="AF509" s="197"/>
      <c r="AG509" s="239"/>
      <c r="AH509" s="188">
        <f t="shared" si="170"/>
        <v>0</v>
      </c>
      <c r="AI509" s="177"/>
      <c r="AJ509" s="177"/>
      <c r="AK509" s="177"/>
    </row>
    <row r="510" spans="1:37">
      <c r="A510" s="18" t="s">
        <v>190</v>
      </c>
      <c r="B510" s="198"/>
      <c r="C510" s="197"/>
      <c r="D510" s="197"/>
      <c r="E510" s="197"/>
      <c r="F510" s="197"/>
      <c r="G510" s="197"/>
      <c r="H510" s="197"/>
      <c r="I510" s="239"/>
      <c r="J510" s="197"/>
      <c r="K510" s="239"/>
      <c r="L510" s="197"/>
      <c r="M510" s="197"/>
      <c r="N510" s="239"/>
      <c r="O510" s="38">
        <f t="shared" si="169"/>
        <v>0</v>
      </c>
      <c r="T510" s="18" t="s">
        <v>190</v>
      </c>
      <c r="U510" s="198"/>
      <c r="V510" s="197"/>
      <c r="W510" s="197"/>
      <c r="X510" s="197"/>
      <c r="Y510" s="197"/>
      <c r="Z510" s="197"/>
      <c r="AA510" s="197"/>
      <c r="AB510" s="239"/>
      <c r="AC510" s="197"/>
      <c r="AD510" s="239"/>
      <c r="AE510" s="197"/>
      <c r="AF510" s="197"/>
      <c r="AG510" s="239"/>
      <c r="AH510" s="188">
        <f t="shared" si="170"/>
        <v>0</v>
      </c>
      <c r="AI510" s="177"/>
      <c r="AJ510" s="177"/>
      <c r="AK510" s="177"/>
    </row>
    <row r="511" spans="1:37">
      <c r="A511" s="18" t="s">
        <v>191</v>
      </c>
      <c r="B511" s="198"/>
      <c r="C511" s="197"/>
      <c r="D511" s="197"/>
      <c r="E511" s="197"/>
      <c r="F511" s="197"/>
      <c r="G511" s="197"/>
      <c r="H511" s="197"/>
      <c r="I511" s="239"/>
      <c r="J511" s="197"/>
      <c r="K511" s="239"/>
      <c r="L511" s="197"/>
      <c r="M511" s="197"/>
      <c r="N511" s="239"/>
      <c r="O511" s="38">
        <f t="shared" si="169"/>
        <v>0</v>
      </c>
      <c r="T511" s="18" t="s">
        <v>191</v>
      </c>
      <c r="U511" s="198"/>
      <c r="V511" s="197"/>
      <c r="W511" s="197"/>
      <c r="X511" s="197"/>
      <c r="Y511" s="197"/>
      <c r="Z511" s="197"/>
      <c r="AA511" s="197"/>
      <c r="AB511" s="239"/>
      <c r="AC511" s="197"/>
      <c r="AD511" s="239"/>
      <c r="AE511" s="197"/>
      <c r="AF511" s="197"/>
      <c r="AG511" s="239"/>
      <c r="AH511" s="188">
        <f t="shared" si="170"/>
        <v>0</v>
      </c>
      <c r="AI511" s="177"/>
      <c r="AJ511" s="177"/>
      <c r="AK511" s="177"/>
    </row>
    <row r="512" spans="1:37">
      <c r="A512" s="18" t="s">
        <v>192</v>
      </c>
      <c r="B512" s="198"/>
      <c r="C512" s="197"/>
      <c r="D512" s="197"/>
      <c r="E512" s="197"/>
      <c r="F512" s="197"/>
      <c r="G512" s="197"/>
      <c r="H512" s="197"/>
      <c r="I512" s="239"/>
      <c r="J512" s="197"/>
      <c r="K512" s="239"/>
      <c r="L512" s="197"/>
      <c r="M512" s="197"/>
      <c r="N512" s="239"/>
      <c r="O512" s="38">
        <f t="shared" si="169"/>
        <v>0</v>
      </c>
      <c r="T512" s="18" t="s">
        <v>192</v>
      </c>
      <c r="U512" s="198"/>
      <c r="V512" s="197"/>
      <c r="W512" s="197"/>
      <c r="X512" s="197"/>
      <c r="Y512" s="197"/>
      <c r="Z512" s="197"/>
      <c r="AA512" s="197"/>
      <c r="AB512" s="239"/>
      <c r="AC512" s="197"/>
      <c r="AD512" s="239"/>
      <c r="AE512" s="197"/>
      <c r="AF512" s="197"/>
      <c r="AG512" s="239"/>
      <c r="AH512" s="188">
        <f t="shared" si="170"/>
        <v>0</v>
      </c>
      <c r="AI512" s="177"/>
      <c r="AJ512" s="177"/>
      <c r="AK512" s="177"/>
    </row>
    <row r="513" spans="1:37">
      <c r="A513" s="18" t="s">
        <v>193</v>
      </c>
      <c r="B513" s="198"/>
      <c r="C513" s="197"/>
      <c r="D513" s="197"/>
      <c r="E513" s="197"/>
      <c r="F513" s="197"/>
      <c r="G513" s="197"/>
      <c r="H513" s="197"/>
      <c r="I513" s="239"/>
      <c r="J513" s="197"/>
      <c r="K513" s="239"/>
      <c r="L513" s="197"/>
      <c r="M513" s="197"/>
      <c r="N513" s="239"/>
      <c r="O513" s="38">
        <f t="shared" si="169"/>
        <v>0</v>
      </c>
      <c r="T513" s="18" t="s">
        <v>193</v>
      </c>
      <c r="U513" s="198"/>
      <c r="V513" s="197"/>
      <c r="W513" s="197"/>
      <c r="X513" s="197"/>
      <c r="Y513" s="197"/>
      <c r="Z513" s="197"/>
      <c r="AA513" s="197"/>
      <c r="AB513" s="239"/>
      <c r="AC513" s="197"/>
      <c r="AD513" s="239"/>
      <c r="AE513" s="197"/>
      <c r="AF513" s="197"/>
      <c r="AG513" s="239"/>
      <c r="AH513" s="188">
        <f t="shared" si="170"/>
        <v>0</v>
      </c>
      <c r="AI513" s="177"/>
      <c r="AJ513" s="177"/>
      <c r="AK513" s="177"/>
    </row>
    <row r="514" spans="1:37">
      <c r="A514" s="18" t="s">
        <v>194</v>
      </c>
      <c r="B514" s="198"/>
      <c r="C514" s="197"/>
      <c r="D514" s="197"/>
      <c r="E514" s="197"/>
      <c r="F514" s="197"/>
      <c r="G514" s="197"/>
      <c r="H514" s="197"/>
      <c r="I514" s="239"/>
      <c r="J514" s="197"/>
      <c r="K514" s="239"/>
      <c r="L514" s="197"/>
      <c r="M514" s="197"/>
      <c r="N514" s="239"/>
      <c r="O514" s="38">
        <f t="shared" si="169"/>
        <v>0</v>
      </c>
      <c r="T514" s="18" t="s">
        <v>194</v>
      </c>
      <c r="U514" s="198"/>
      <c r="V514" s="197"/>
      <c r="W514" s="197"/>
      <c r="X514" s="197"/>
      <c r="Y514" s="197"/>
      <c r="Z514" s="197"/>
      <c r="AA514" s="197"/>
      <c r="AB514" s="239"/>
      <c r="AC514" s="197"/>
      <c r="AD514" s="239"/>
      <c r="AE514" s="197"/>
      <c r="AF514" s="197"/>
      <c r="AG514" s="239"/>
      <c r="AH514" s="188">
        <f t="shared" si="170"/>
        <v>0</v>
      </c>
      <c r="AI514" s="177"/>
      <c r="AJ514" s="177"/>
      <c r="AK514" s="177"/>
    </row>
    <row r="515" spans="1:37" ht="10.15" thickBot="1">
      <c r="A515" s="18" t="s">
        <v>54</v>
      </c>
      <c r="B515" s="198"/>
      <c r="C515" s="197"/>
      <c r="D515" s="197"/>
      <c r="E515" s="197"/>
      <c r="F515" s="197"/>
      <c r="G515" s="197"/>
      <c r="H515" s="197"/>
      <c r="I515" s="239"/>
      <c r="J515" s="197"/>
      <c r="K515" s="239"/>
      <c r="L515" s="197"/>
      <c r="M515" s="239"/>
      <c r="N515" s="197"/>
      <c r="O515" s="38">
        <f t="shared" si="169"/>
        <v>0</v>
      </c>
      <c r="T515" s="18" t="s">
        <v>54</v>
      </c>
      <c r="U515" s="198"/>
      <c r="V515" s="197"/>
      <c r="W515" s="197"/>
      <c r="X515" s="197"/>
      <c r="Y515" s="197"/>
      <c r="Z515" s="197"/>
      <c r="AA515" s="197"/>
      <c r="AB515" s="239"/>
      <c r="AC515" s="197"/>
      <c r="AD515" s="239"/>
      <c r="AE515" s="197"/>
      <c r="AF515" s="239"/>
      <c r="AG515" s="197"/>
      <c r="AH515" s="188">
        <f t="shared" si="170"/>
        <v>0</v>
      </c>
      <c r="AI515" s="177"/>
      <c r="AJ515" s="177"/>
      <c r="AK515" s="177"/>
    </row>
    <row r="516" spans="1:37" ht="10.15" thickBot="1">
      <c r="A516" s="19" t="s">
        <v>19</v>
      </c>
      <c r="B516" s="40">
        <f>SUM(B499:B515)</f>
        <v>0</v>
      </c>
      <c r="C516" s="40">
        <f t="shared" ref="C516:N516" si="171">SUM(C499:C515)</f>
        <v>0</v>
      </c>
      <c r="D516" s="40">
        <f t="shared" si="171"/>
        <v>0</v>
      </c>
      <c r="E516" s="40">
        <f t="shared" si="171"/>
        <v>0</v>
      </c>
      <c r="F516" s="40">
        <f t="shared" si="171"/>
        <v>0</v>
      </c>
      <c r="G516" s="40">
        <f t="shared" si="171"/>
        <v>0</v>
      </c>
      <c r="H516" s="40">
        <f t="shared" si="171"/>
        <v>0</v>
      </c>
      <c r="I516" s="40">
        <f t="shared" si="171"/>
        <v>0</v>
      </c>
      <c r="J516" s="40">
        <f t="shared" si="171"/>
        <v>0</v>
      </c>
      <c r="K516" s="40">
        <f t="shared" si="171"/>
        <v>0</v>
      </c>
      <c r="L516" s="40">
        <f t="shared" si="171"/>
        <v>0</v>
      </c>
      <c r="M516" s="40">
        <f t="shared" si="171"/>
        <v>0</v>
      </c>
      <c r="N516" s="40">
        <f t="shared" si="171"/>
        <v>0</v>
      </c>
      <c r="O516" s="94">
        <f>SUM(O499:O515)</f>
        <v>0</v>
      </c>
      <c r="T516" s="19" t="s">
        <v>19</v>
      </c>
      <c r="U516" s="189">
        <f>SUM(U499:U515)</f>
        <v>0</v>
      </c>
      <c r="V516" s="189">
        <f t="shared" ref="V516:AG516" si="172">SUM(V499:V515)</f>
        <v>0</v>
      </c>
      <c r="W516" s="189">
        <f t="shared" si="172"/>
        <v>0</v>
      </c>
      <c r="X516" s="189">
        <f t="shared" si="172"/>
        <v>0</v>
      </c>
      <c r="Y516" s="189">
        <f t="shared" si="172"/>
        <v>0</v>
      </c>
      <c r="Z516" s="189">
        <f t="shared" si="172"/>
        <v>0</v>
      </c>
      <c r="AA516" s="189">
        <f t="shared" si="172"/>
        <v>0</v>
      </c>
      <c r="AB516" s="189">
        <f t="shared" si="172"/>
        <v>0</v>
      </c>
      <c r="AC516" s="189">
        <f t="shared" si="172"/>
        <v>0</v>
      </c>
      <c r="AD516" s="189">
        <f t="shared" si="172"/>
        <v>0</v>
      </c>
      <c r="AE516" s="189">
        <f t="shared" si="172"/>
        <v>0</v>
      </c>
      <c r="AF516" s="189">
        <f t="shared" si="172"/>
        <v>0</v>
      </c>
      <c r="AG516" s="189">
        <f t="shared" si="172"/>
        <v>0</v>
      </c>
      <c r="AH516" s="195">
        <f>SUM(AH499:AH515)</f>
        <v>0</v>
      </c>
      <c r="AI516" s="177"/>
      <c r="AJ516" s="177"/>
      <c r="AK516" s="177"/>
    </row>
    <row r="517" spans="1:37">
      <c r="U517" s="177"/>
      <c r="V517" s="177"/>
      <c r="W517" s="177"/>
      <c r="X517" s="177"/>
      <c r="Y517" s="177"/>
      <c r="Z517" s="177"/>
      <c r="AA517" s="177"/>
      <c r="AB517" s="177"/>
      <c r="AC517" s="177"/>
      <c r="AD517" s="177"/>
      <c r="AE517" s="177"/>
      <c r="AF517" s="177"/>
      <c r="AG517" s="177"/>
      <c r="AH517" s="177"/>
      <c r="AI517" s="177"/>
      <c r="AJ517" s="177"/>
      <c r="AK517" s="177"/>
    </row>
    <row r="518" spans="1:37" ht="15">
      <c r="A518" s="68"/>
      <c r="T518" s="68"/>
      <c r="U518" s="177"/>
      <c r="V518" s="177"/>
      <c r="W518" s="177"/>
      <c r="X518" s="177"/>
      <c r="Y518" s="177"/>
      <c r="Z518" s="177"/>
      <c r="AA518" s="177"/>
      <c r="AB518" s="177"/>
      <c r="AC518" s="177"/>
      <c r="AD518" s="177"/>
      <c r="AE518" s="177"/>
      <c r="AF518" s="177"/>
      <c r="AG518" s="177"/>
      <c r="AH518" s="177"/>
      <c r="AI518" s="177"/>
      <c r="AJ518" s="177"/>
      <c r="AK518" s="177"/>
    </row>
    <row r="519" spans="1:37" s="177" customFormat="1">
      <c r="A519" s="178" t="s">
        <v>265</v>
      </c>
      <c r="B519" s="176"/>
      <c r="C519" s="176"/>
      <c r="D519" s="176"/>
      <c r="E519" s="176"/>
      <c r="F519" s="176"/>
      <c r="G519" s="176"/>
      <c r="H519" s="176"/>
      <c r="I519" s="176"/>
      <c r="J519" s="176"/>
      <c r="K519" s="176"/>
      <c r="L519" s="176"/>
      <c r="M519" s="176"/>
      <c r="T519" s="178" t="s">
        <v>181</v>
      </c>
      <c r="U519" s="176"/>
      <c r="V519" s="176"/>
      <c r="W519" s="176"/>
      <c r="X519" s="176"/>
      <c r="Y519" s="176"/>
      <c r="Z519" s="176"/>
      <c r="AA519" s="176"/>
      <c r="AB519" s="176"/>
      <c r="AC519" s="176"/>
      <c r="AD519" s="176"/>
      <c r="AE519" s="176"/>
      <c r="AF519" s="176"/>
    </row>
    <row r="520" spans="1:37" s="177" customFormat="1" ht="10.15" thickBot="1">
      <c r="A520" s="178"/>
      <c r="B520" s="310" t="s">
        <v>296</v>
      </c>
      <c r="C520" s="311"/>
      <c r="D520" s="311"/>
      <c r="E520" s="311"/>
      <c r="F520" s="311"/>
      <c r="G520" s="311"/>
      <c r="H520" s="311"/>
      <c r="I520" s="311"/>
      <c r="J520" s="311"/>
      <c r="K520" s="311"/>
      <c r="L520" s="311"/>
      <c r="M520" s="311"/>
      <c r="N520" s="311"/>
      <c r="O520" s="311"/>
      <c r="T520" s="178"/>
      <c r="U520" s="310" t="s">
        <v>296</v>
      </c>
      <c r="V520" s="311"/>
      <c r="W520" s="311"/>
      <c r="X520" s="311"/>
      <c r="Y520" s="311"/>
      <c r="Z520" s="311"/>
      <c r="AA520" s="311"/>
      <c r="AB520" s="311"/>
      <c r="AC520" s="311"/>
      <c r="AD520" s="311"/>
      <c r="AE520" s="311"/>
      <c r="AF520" s="311"/>
      <c r="AG520" s="311"/>
      <c r="AH520" s="311"/>
    </row>
    <row r="521" spans="1:37" s="177" customFormat="1" ht="19.899999999999999" thickBot="1">
      <c r="A521" s="185" t="s">
        <v>36</v>
      </c>
      <c r="B521" s="191" t="s">
        <v>93</v>
      </c>
      <c r="C521" s="191" t="s">
        <v>103</v>
      </c>
      <c r="D521" s="191" t="s">
        <v>128</v>
      </c>
      <c r="E521" s="191" t="s">
        <v>127</v>
      </c>
      <c r="F521" s="191" t="s">
        <v>94</v>
      </c>
      <c r="G521" s="191" t="s">
        <v>96</v>
      </c>
      <c r="H521" s="191" t="s">
        <v>129</v>
      </c>
      <c r="I521" s="191" t="s">
        <v>182</v>
      </c>
      <c r="J521" s="191" t="s">
        <v>99</v>
      </c>
      <c r="K521" s="191" t="s">
        <v>100</v>
      </c>
      <c r="L521" s="191" t="s">
        <v>102</v>
      </c>
      <c r="M521" s="191" t="s">
        <v>101</v>
      </c>
      <c r="N521" s="191" t="s">
        <v>54</v>
      </c>
      <c r="O521" s="193" t="s">
        <v>19</v>
      </c>
      <c r="T521" s="185" t="s">
        <v>36</v>
      </c>
      <c r="U521" s="191" t="s">
        <v>93</v>
      </c>
      <c r="V521" s="191" t="s">
        <v>103</v>
      </c>
      <c r="W521" s="191" t="s">
        <v>128</v>
      </c>
      <c r="X521" s="191" t="s">
        <v>127</v>
      </c>
      <c r="Y521" s="191" t="s">
        <v>94</v>
      </c>
      <c r="Z521" s="191" t="s">
        <v>96</v>
      </c>
      <c r="AA521" s="191" t="s">
        <v>129</v>
      </c>
      <c r="AB521" s="191" t="s">
        <v>182</v>
      </c>
      <c r="AC521" s="191" t="s">
        <v>99</v>
      </c>
      <c r="AD521" s="191" t="s">
        <v>100</v>
      </c>
      <c r="AE521" s="191" t="s">
        <v>102</v>
      </c>
      <c r="AF521" s="191" t="s">
        <v>101</v>
      </c>
      <c r="AG521" s="191" t="s">
        <v>54</v>
      </c>
      <c r="AH521" s="193" t="s">
        <v>19</v>
      </c>
    </row>
    <row r="522" spans="1:37" s="177" customFormat="1">
      <c r="A522" s="181" t="s">
        <v>187</v>
      </c>
      <c r="B522" s="198"/>
      <c r="C522" s="197"/>
      <c r="D522" s="197"/>
      <c r="E522" s="197"/>
      <c r="F522" s="197"/>
      <c r="G522" s="197"/>
      <c r="H522" s="197"/>
      <c r="I522" s="197"/>
      <c r="J522" s="197"/>
      <c r="K522" s="239"/>
      <c r="L522" s="197"/>
      <c r="M522" s="197"/>
      <c r="N522" s="196"/>
      <c r="O522" s="188">
        <f>SUM(B522:N522)</f>
        <v>0</v>
      </c>
      <c r="T522" s="181" t="s">
        <v>187</v>
      </c>
      <c r="U522" s="198"/>
      <c r="V522" s="197"/>
      <c r="W522" s="197"/>
      <c r="X522" s="197"/>
      <c r="Y522" s="197"/>
      <c r="Z522" s="197"/>
      <c r="AA522" s="197"/>
      <c r="AB522" s="197"/>
      <c r="AC522" s="197"/>
      <c r="AD522" s="239"/>
      <c r="AE522" s="197"/>
      <c r="AF522" s="197"/>
      <c r="AG522" s="196"/>
      <c r="AH522" s="188">
        <f>SUM(U522:AG522)</f>
        <v>0</v>
      </c>
    </row>
    <row r="523" spans="1:37" s="177" customFormat="1">
      <c r="A523" s="182" t="s">
        <v>188</v>
      </c>
      <c r="B523" s="198"/>
      <c r="C523" s="197"/>
      <c r="D523" s="197"/>
      <c r="E523" s="197"/>
      <c r="F523" s="197"/>
      <c r="G523" s="197"/>
      <c r="H523" s="197"/>
      <c r="I523" s="197"/>
      <c r="J523" s="197"/>
      <c r="K523" s="239"/>
      <c r="L523" s="197"/>
      <c r="M523" s="197"/>
      <c r="N523" s="196"/>
      <c r="O523" s="188">
        <f t="shared" ref="O523:O538" si="173">SUM(B523:N523)</f>
        <v>0</v>
      </c>
      <c r="T523" s="182" t="s">
        <v>188</v>
      </c>
      <c r="U523" s="198"/>
      <c r="V523" s="197"/>
      <c r="W523" s="197"/>
      <c r="X523" s="197"/>
      <c r="Y523" s="197"/>
      <c r="Z523" s="197"/>
      <c r="AA523" s="197"/>
      <c r="AB523" s="197"/>
      <c r="AC523" s="197"/>
      <c r="AD523" s="239"/>
      <c r="AE523" s="197"/>
      <c r="AF523" s="197"/>
      <c r="AG523" s="196"/>
      <c r="AH523" s="188">
        <f t="shared" ref="AH523:AH538" si="174">SUM(U523:AG523)</f>
        <v>0</v>
      </c>
    </row>
    <row r="524" spans="1:37" s="177" customFormat="1">
      <c r="A524" s="182" t="s">
        <v>196</v>
      </c>
      <c r="B524" s="198"/>
      <c r="C524" s="197"/>
      <c r="D524" s="197"/>
      <c r="E524" s="197"/>
      <c r="F524" s="197"/>
      <c r="G524" s="197"/>
      <c r="H524" s="197"/>
      <c r="I524" s="197"/>
      <c r="J524" s="197"/>
      <c r="K524" s="239"/>
      <c r="L524" s="197"/>
      <c r="M524" s="197"/>
      <c r="N524" s="196"/>
      <c r="O524" s="188">
        <f t="shared" si="173"/>
        <v>0</v>
      </c>
      <c r="T524" s="182" t="s">
        <v>196</v>
      </c>
      <c r="U524" s="198"/>
      <c r="V524" s="197"/>
      <c r="W524" s="197"/>
      <c r="X524" s="197"/>
      <c r="Y524" s="197"/>
      <c r="Z524" s="197"/>
      <c r="AA524" s="197"/>
      <c r="AB524" s="197"/>
      <c r="AC524" s="197"/>
      <c r="AD524" s="239"/>
      <c r="AE524" s="197"/>
      <c r="AF524" s="197"/>
      <c r="AG524" s="196"/>
      <c r="AH524" s="188">
        <f t="shared" si="174"/>
        <v>0</v>
      </c>
    </row>
    <row r="525" spans="1:37" s="177" customFormat="1">
      <c r="A525" s="182" t="s">
        <v>197</v>
      </c>
      <c r="B525" s="198"/>
      <c r="C525" s="197"/>
      <c r="D525" s="197"/>
      <c r="E525" s="197"/>
      <c r="F525" s="197"/>
      <c r="G525" s="197"/>
      <c r="H525" s="197"/>
      <c r="I525" s="197"/>
      <c r="J525" s="197"/>
      <c r="K525" s="239"/>
      <c r="L525" s="197"/>
      <c r="M525" s="197"/>
      <c r="N525" s="196"/>
      <c r="O525" s="188">
        <f t="shared" si="173"/>
        <v>0</v>
      </c>
      <c r="T525" s="182" t="s">
        <v>197</v>
      </c>
      <c r="U525" s="198"/>
      <c r="V525" s="197"/>
      <c r="W525" s="197"/>
      <c r="X525" s="197"/>
      <c r="Y525" s="197"/>
      <c r="Z525" s="197"/>
      <c r="AA525" s="197"/>
      <c r="AB525" s="197"/>
      <c r="AC525" s="197"/>
      <c r="AD525" s="239"/>
      <c r="AE525" s="197"/>
      <c r="AF525" s="197"/>
      <c r="AG525" s="196"/>
      <c r="AH525" s="188">
        <f t="shared" si="174"/>
        <v>0</v>
      </c>
    </row>
    <row r="526" spans="1:37" s="177" customFormat="1">
      <c r="A526" s="182" t="s">
        <v>195</v>
      </c>
      <c r="B526" s="198"/>
      <c r="C526" s="197"/>
      <c r="D526" s="197"/>
      <c r="E526" s="197"/>
      <c r="F526" s="197"/>
      <c r="G526" s="197"/>
      <c r="H526" s="197"/>
      <c r="I526" s="197"/>
      <c r="J526" s="197"/>
      <c r="K526" s="239"/>
      <c r="L526" s="197"/>
      <c r="M526" s="197"/>
      <c r="N526" s="196"/>
      <c r="O526" s="188">
        <f t="shared" si="173"/>
        <v>0</v>
      </c>
      <c r="T526" s="182" t="s">
        <v>195</v>
      </c>
      <c r="U526" s="198"/>
      <c r="V526" s="197"/>
      <c r="W526" s="197"/>
      <c r="X526" s="197"/>
      <c r="Y526" s="197"/>
      <c r="Z526" s="197"/>
      <c r="AA526" s="197"/>
      <c r="AB526" s="197"/>
      <c r="AC526" s="197"/>
      <c r="AD526" s="239"/>
      <c r="AE526" s="197"/>
      <c r="AF526" s="197"/>
      <c r="AG526" s="196"/>
      <c r="AH526" s="188">
        <f t="shared" si="174"/>
        <v>0</v>
      </c>
    </row>
    <row r="527" spans="1:37" s="176" customFormat="1">
      <c r="A527" s="182" t="s">
        <v>198</v>
      </c>
      <c r="B527" s="198"/>
      <c r="C527" s="197"/>
      <c r="D527" s="197"/>
      <c r="E527" s="197"/>
      <c r="F527" s="197"/>
      <c r="G527" s="197"/>
      <c r="H527" s="197"/>
      <c r="I527" s="197"/>
      <c r="J527" s="197"/>
      <c r="K527" s="197"/>
      <c r="L527" s="197"/>
      <c r="M527" s="197"/>
      <c r="N527" s="196"/>
      <c r="O527" s="188">
        <f t="shared" si="173"/>
        <v>0</v>
      </c>
      <c r="T527" s="182" t="s">
        <v>198</v>
      </c>
      <c r="U527" s="198"/>
      <c r="V527" s="197"/>
      <c r="W527" s="197"/>
      <c r="X527" s="197"/>
      <c r="Y527" s="197"/>
      <c r="Z527" s="197"/>
      <c r="AA527" s="197"/>
      <c r="AB527" s="197"/>
      <c r="AC527" s="197"/>
      <c r="AD527" s="197"/>
      <c r="AE527" s="197"/>
      <c r="AF527" s="197"/>
      <c r="AG527" s="196"/>
      <c r="AH527" s="188">
        <f t="shared" si="174"/>
        <v>0</v>
      </c>
    </row>
    <row r="528" spans="1:37" s="176" customFormat="1">
      <c r="A528" s="182" t="s">
        <v>199</v>
      </c>
      <c r="B528" s="198"/>
      <c r="C528" s="197"/>
      <c r="D528" s="197"/>
      <c r="E528" s="197"/>
      <c r="F528" s="197"/>
      <c r="G528" s="197"/>
      <c r="H528" s="197"/>
      <c r="I528" s="197"/>
      <c r="J528" s="197"/>
      <c r="K528" s="197"/>
      <c r="L528" s="197"/>
      <c r="M528" s="197"/>
      <c r="N528" s="196"/>
      <c r="O528" s="186">
        <f t="shared" si="173"/>
        <v>0</v>
      </c>
      <c r="T528" s="182" t="s">
        <v>199</v>
      </c>
      <c r="U528" s="198"/>
      <c r="V528" s="197"/>
      <c r="W528" s="197"/>
      <c r="X528" s="197"/>
      <c r="Y528" s="197"/>
      <c r="Z528" s="197"/>
      <c r="AA528" s="197"/>
      <c r="AB528" s="197"/>
      <c r="AC528" s="197"/>
      <c r="AD528" s="197"/>
      <c r="AE528" s="197"/>
      <c r="AF528" s="197"/>
      <c r="AG528" s="196"/>
      <c r="AH528" s="186">
        <f t="shared" si="174"/>
        <v>0</v>
      </c>
    </row>
    <row r="529" spans="1:37" s="176" customFormat="1">
      <c r="A529" s="182" t="s">
        <v>200</v>
      </c>
      <c r="B529" s="198"/>
      <c r="C529" s="197"/>
      <c r="D529" s="197"/>
      <c r="E529" s="197"/>
      <c r="F529" s="197"/>
      <c r="G529" s="197"/>
      <c r="H529" s="197"/>
      <c r="I529" s="197"/>
      <c r="J529" s="197"/>
      <c r="K529" s="197"/>
      <c r="L529" s="197"/>
      <c r="M529" s="197"/>
      <c r="N529" s="196"/>
      <c r="O529" s="186">
        <f t="shared" si="173"/>
        <v>0</v>
      </c>
      <c r="T529" s="182" t="s">
        <v>200</v>
      </c>
      <c r="U529" s="198"/>
      <c r="V529" s="197"/>
      <c r="W529" s="197"/>
      <c r="X529" s="197"/>
      <c r="Y529" s="197"/>
      <c r="Z529" s="197"/>
      <c r="AA529" s="197"/>
      <c r="AB529" s="197"/>
      <c r="AC529" s="197"/>
      <c r="AD529" s="197"/>
      <c r="AE529" s="197"/>
      <c r="AF529" s="197"/>
      <c r="AG529" s="196"/>
      <c r="AH529" s="186">
        <f t="shared" si="174"/>
        <v>0</v>
      </c>
    </row>
    <row r="530" spans="1:37" s="176" customFormat="1">
      <c r="A530" s="182" t="s">
        <v>201</v>
      </c>
      <c r="B530" s="198"/>
      <c r="C530" s="197"/>
      <c r="D530" s="197"/>
      <c r="E530" s="197"/>
      <c r="F530" s="197"/>
      <c r="G530" s="197"/>
      <c r="H530" s="197"/>
      <c r="I530" s="197"/>
      <c r="J530" s="197"/>
      <c r="K530" s="197"/>
      <c r="L530" s="197"/>
      <c r="M530" s="197"/>
      <c r="N530" s="196"/>
      <c r="O530" s="186">
        <f t="shared" si="173"/>
        <v>0</v>
      </c>
      <c r="T530" s="182" t="s">
        <v>201</v>
      </c>
      <c r="U530" s="198"/>
      <c r="V530" s="197"/>
      <c r="W530" s="197"/>
      <c r="X530" s="197"/>
      <c r="Y530" s="197"/>
      <c r="Z530" s="197"/>
      <c r="AA530" s="197"/>
      <c r="AB530" s="197"/>
      <c r="AC530" s="197"/>
      <c r="AD530" s="197"/>
      <c r="AE530" s="197"/>
      <c r="AF530" s="197"/>
      <c r="AG530" s="196"/>
      <c r="AH530" s="186">
        <f t="shared" si="174"/>
        <v>0</v>
      </c>
    </row>
    <row r="531" spans="1:37" s="177" customFormat="1">
      <c r="A531" s="182" t="s">
        <v>202</v>
      </c>
      <c r="B531" s="198"/>
      <c r="C531" s="197"/>
      <c r="D531" s="197"/>
      <c r="E531" s="197"/>
      <c r="F531" s="197"/>
      <c r="G531" s="197"/>
      <c r="H531" s="197"/>
      <c r="I531" s="197"/>
      <c r="J531" s="197"/>
      <c r="K531" s="239"/>
      <c r="L531" s="197"/>
      <c r="M531" s="197"/>
      <c r="N531" s="196"/>
      <c r="O531" s="186">
        <f t="shared" si="173"/>
        <v>0</v>
      </c>
      <c r="T531" s="182" t="s">
        <v>202</v>
      </c>
      <c r="U531" s="198"/>
      <c r="V531" s="197"/>
      <c r="W531" s="197"/>
      <c r="X531" s="197"/>
      <c r="Y531" s="197"/>
      <c r="Z531" s="197"/>
      <c r="AA531" s="197"/>
      <c r="AB531" s="197"/>
      <c r="AC531" s="197"/>
      <c r="AD531" s="239"/>
      <c r="AE531" s="197"/>
      <c r="AF531" s="197"/>
      <c r="AG531" s="196"/>
      <c r="AH531" s="186">
        <f t="shared" si="174"/>
        <v>0</v>
      </c>
    </row>
    <row r="532" spans="1:37" s="177" customFormat="1">
      <c r="A532" s="182" t="s">
        <v>189</v>
      </c>
      <c r="B532" s="198"/>
      <c r="C532" s="197"/>
      <c r="D532" s="197"/>
      <c r="E532" s="197"/>
      <c r="F532" s="197"/>
      <c r="G532" s="197"/>
      <c r="H532" s="197"/>
      <c r="I532" s="197"/>
      <c r="J532" s="197"/>
      <c r="K532" s="239"/>
      <c r="L532" s="197"/>
      <c r="M532" s="197"/>
      <c r="N532" s="196"/>
      <c r="O532" s="188">
        <f t="shared" si="173"/>
        <v>0</v>
      </c>
      <c r="T532" s="182" t="s">
        <v>189</v>
      </c>
      <c r="U532" s="198"/>
      <c r="V532" s="197"/>
      <c r="W532" s="197"/>
      <c r="X532" s="197"/>
      <c r="Y532" s="197"/>
      <c r="Z532" s="197"/>
      <c r="AA532" s="197"/>
      <c r="AB532" s="197"/>
      <c r="AC532" s="197"/>
      <c r="AD532" s="239"/>
      <c r="AE532" s="197"/>
      <c r="AF532" s="197"/>
      <c r="AG532" s="196"/>
      <c r="AH532" s="188">
        <f t="shared" si="174"/>
        <v>0</v>
      </c>
    </row>
    <row r="533" spans="1:37" s="177" customFormat="1">
      <c r="A533" s="182" t="s">
        <v>190</v>
      </c>
      <c r="B533" s="198"/>
      <c r="C533" s="197"/>
      <c r="D533" s="197"/>
      <c r="E533" s="197"/>
      <c r="F533" s="197"/>
      <c r="G533" s="197"/>
      <c r="H533" s="197"/>
      <c r="I533" s="197"/>
      <c r="J533" s="197"/>
      <c r="K533" s="239"/>
      <c r="L533" s="197"/>
      <c r="M533" s="197"/>
      <c r="N533" s="196"/>
      <c r="O533" s="188">
        <f t="shared" si="173"/>
        <v>0</v>
      </c>
      <c r="T533" s="182" t="s">
        <v>190</v>
      </c>
      <c r="U533" s="198"/>
      <c r="V533" s="197"/>
      <c r="W533" s="197"/>
      <c r="X533" s="197"/>
      <c r="Y533" s="197"/>
      <c r="Z533" s="197"/>
      <c r="AA533" s="197"/>
      <c r="AB533" s="197"/>
      <c r="AC533" s="197"/>
      <c r="AD533" s="239"/>
      <c r="AE533" s="197"/>
      <c r="AF533" s="197"/>
      <c r="AG533" s="196"/>
      <c r="AH533" s="188">
        <f t="shared" si="174"/>
        <v>0</v>
      </c>
    </row>
    <row r="534" spans="1:37" s="177" customFormat="1">
      <c r="A534" s="182" t="s">
        <v>191</v>
      </c>
      <c r="B534" s="198"/>
      <c r="C534" s="197"/>
      <c r="D534" s="197"/>
      <c r="E534" s="197"/>
      <c r="F534" s="197"/>
      <c r="G534" s="197"/>
      <c r="H534" s="197"/>
      <c r="I534" s="197"/>
      <c r="J534" s="197"/>
      <c r="K534" s="239"/>
      <c r="L534" s="197"/>
      <c r="M534" s="197"/>
      <c r="N534" s="196"/>
      <c r="O534" s="188">
        <f t="shared" si="173"/>
        <v>0</v>
      </c>
      <c r="T534" s="182" t="s">
        <v>191</v>
      </c>
      <c r="U534" s="198"/>
      <c r="V534" s="197"/>
      <c r="W534" s="197"/>
      <c r="X534" s="197"/>
      <c r="Y534" s="197"/>
      <c r="Z534" s="197"/>
      <c r="AA534" s="197"/>
      <c r="AB534" s="197"/>
      <c r="AC534" s="197"/>
      <c r="AD534" s="239"/>
      <c r="AE534" s="197"/>
      <c r="AF534" s="197"/>
      <c r="AG534" s="196"/>
      <c r="AH534" s="188">
        <f t="shared" si="174"/>
        <v>0</v>
      </c>
    </row>
    <row r="535" spans="1:37" s="177" customFormat="1">
      <c r="A535" s="182" t="s">
        <v>192</v>
      </c>
      <c r="B535" s="198"/>
      <c r="C535" s="197"/>
      <c r="D535" s="197"/>
      <c r="E535" s="197"/>
      <c r="F535" s="197"/>
      <c r="G535" s="197"/>
      <c r="H535" s="197"/>
      <c r="I535" s="197"/>
      <c r="J535" s="197"/>
      <c r="K535" s="239"/>
      <c r="L535" s="197"/>
      <c r="M535" s="197"/>
      <c r="N535" s="196"/>
      <c r="O535" s="188">
        <f t="shared" si="173"/>
        <v>0</v>
      </c>
      <c r="T535" s="182" t="s">
        <v>192</v>
      </c>
      <c r="U535" s="198"/>
      <c r="V535" s="197"/>
      <c r="W535" s="197"/>
      <c r="X535" s="197"/>
      <c r="Y535" s="197"/>
      <c r="Z535" s="197"/>
      <c r="AA535" s="197"/>
      <c r="AB535" s="197"/>
      <c r="AC535" s="197"/>
      <c r="AD535" s="239"/>
      <c r="AE535" s="197"/>
      <c r="AF535" s="197"/>
      <c r="AG535" s="196"/>
      <c r="AH535" s="188">
        <f t="shared" si="174"/>
        <v>0</v>
      </c>
    </row>
    <row r="536" spans="1:37" s="177" customFormat="1">
      <c r="A536" s="182" t="s">
        <v>193</v>
      </c>
      <c r="B536" s="198"/>
      <c r="C536" s="197"/>
      <c r="D536" s="197"/>
      <c r="E536" s="197"/>
      <c r="F536" s="197"/>
      <c r="G536" s="197"/>
      <c r="H536" s="197"/>
      <c r="I536" s="197"/>
      <c r="J536" s="197"/>
      <c r="K536" s="239"/>
      <c r="L536" s="197"/>
      <c r="M536" s="197"/>
      <c r="N536" s="196"/>
      <c r="O536" s="188">
        <f t="shared" si="173"/>
        <v>0</v>
      </c>
      <c r="T536" s="182" t="s">
        <v>193</v>
      </c>
      <c r="U536" s="198"/>
      <c r="V536" s="197"/>
      <c r="W536" s="197"/>
      <c r="X536" s="197"/>
      <c r="Y536" s="197"/>
      <c r="Z536" s="197"/>
      <c r="AA536" s="197"/>
      <c r="AB536" s="197"/>
      <c r="AC536" s="197"/>
      <c r="AD536" s="239"/>
      <c r="AE536" s="197"/>
      <c r="AF536" s="197"/>
      <c r="AG536" s="196"/>
      <c r="AH536" s="188">
        <f t="shared" si="174"/>
        <v>0</v>
      </c>
    </row>
    <row r="537" spans="1:37" s="177" customFormat="1">
      <c r="A537" s="182" t="s">
        <v>194</v>
      </c>
      <c r="B537" s="198"/>
      <c r="C537" s="197"/>
      <c r="D537" s="197"/>
      <c r="E537" s="197"/>
      <c r="F537" s="197"/>
      <c r="G537" s="197"/>
      <c r="H537" s="197"/>
      <c r="I537" s="197"/>
      <c r="J537" s="197"/>
      <c r="K537" s="239"/>
      <c r="L537" s="197"/>
      <c r="M537" s="197"/>
      <c r="N537" s="196"/>
      <c r="O537" s="188">
        <f t="shared" si="173"/>
        <v>0</v>
      </c>
      <c r="T537" s="182" t="s">
        <v>194</v>
      </c>
      <c r="U537" s="198"/>
      <c r="V537" s="197"/>
      <c r="W537" s="197"/>
      <c r="X537" s="197"/>
      <c r="Y537" s="197"/>
      <c r="Z537" s="197"/>
      <c r="AA537" s="197"/>
      <c r="AB537" s="197"/>
      <c r="AC537" s="197"/>
      <c r="AD537" s="239"/>
      <c r="AE537" s="197"/>
      <c r="AF537" s="197"/>
      <c r="AG537" s="196"/>
      <c r="AH537" s="188">
        <f t="shared" si="174"/>
        <v>0</v>
      </c>
    </row>
    <row r="538" spans="1:37" s="177" customFormat="1" ht="10.15" thickBot="1">
      <c r="A538" s="182" t="s">
        <v>54</v>
      </c>
      <c r="B538" s="198"/>
      <c r="C538" s="197"/>
      <c r="D538" s="197"/>
      <c r="E538" s="197"/>
      <c r="F538" s="197"/>
      <c r="G538" s="197"/>
      <c r="H538" s="197"/>
      <c r="I538" s="197"/>
      <c r="J538" s="197"/>
      <c r="K538" s="239"/>
      <c r="L538" s="197"/>
      <c r="M538" s="197"/>
      <c r="N538" s="196"/>
      <c r="O538" s="188">
        <f t="shared" si="173"/>
        <v>0</v>
      </c>
      <c r="T538" s="182" t="s">
        <v>54</v>
      </c>
      <c r="U538" s="198"/>
      <c r="V538" s="197"/>
      <c r="W538" s="197"/>
      <c r="X538" s="197"/>
      <c r="Y538" s="197"/>
      <c r="Z538" s="197"/>
      <c r="AA538" s="197"/>
      <c r="AB538" s="197"/>
      <c r="AC538" s="197"/>
      <c r="AD538" s="239"/>
      <c r="AE538" s="197"/>
      <c r="AF538" s="197"/>
      <c r="AG538" s="196"/>
      <c r="AH538" s="188">
        <f t="shared" si="174"/>
        <v>0</v>
      </c>
    </row>
    <row r="539" spans="1:37" s="177" customFormat="1" ht="10.15" thickBot="1">
      <c r="A539" s="183" t="s">
        <v>19</v>
      </c>
      <c r="B539" s="189">
        <f>SUM(B522:B538)</f>
        <v>0</v>
      </c>
      <c r="C539" s="189">
        <f t="shared" ref="C539:N539" si="175">SUM(C522:C538)</f>
        <v>0</v>
      </c>
      <c r="D539" s="189">
        <f t="shared" si="175"/>
        <v>0</v>
      </c>
      <c r="E539" s="189">
        <f t="shared" si="175"/>
        <v>0</v>
      </c>
      <c r="F539" s="189">
        <f t="shared" si="175"/>
        <v>0</v>
      </c>
      <c r="G539" s="189">
        <f t="shared" si="175"/>
        <v>0</v>
      </c>
      <c r="H539" s="189">
        <f t="shared" si="175"/>
        <v>0</v>
      </c>
      <c r="I539" s="189">
        <f t="shared" si="175"/>
        <v>0</v>
      </c>
      <c r="J539" s="189">
        <f t="shared" si="175"/>
        <v>0</v>
      </c>
      <c r="K539" s="189">
        <f t="shared" si="175"/>
        <v>0</v>
      </c>
      <c r="L539" s="189">
        <f t="shared" si="175"/>
        <v>0</v>
      </c>
      <c r="M539" s="189">
        <f t="shared" si="175"/>
        <v>0</v>
      </c>
      <c r="N539" s="189">
        <f t="shared" si="175"/>
        <v>0</v>
      </c>
      <c r="O539" s="195">
        <f>SUM(O522:O538)</f>
        <v>0</v>
      </c>
      <c r="T539" s="183" t="s">
        <v>19</v>
      </c>
      <c r="U539" s="189">
        <f>SUM(U522:U538)</f>
        <v>0</v>
      </c>
      <c r="V539" s="189">
        <f t="shared" ref="V539:AG539" si="176">SUM(V522:V538)</f>
        <v>0</v>
      </c>
      <c r="W539" s="189">
        <f t="shared" si="176"/>
        <v>0</v>
      </c>
      <c r="X539" s="189">
        <f t="shared" si="176"/>
        <v>0</v>
      </c>
      <c r="Y539" s="189">
        <f t="shared" si="176"/>
        <v>0</v>
      </c>
      <c r="Z539" s="189">
        <f t="shared" si="176"/>
        <v>0</v>
      </c>
      <c r="AA539" s="189">
        <f t="shared" si="176"/>
        <v>0</v>
      </c>
      <c r="AB539" s="189">
        <f t="shared" si="176"/>
        <v>0</v>
      </c>
      <c r="AC539" s="189">
        <f t="shared" si="176"/>
        <v>0</v>
      </c>
      <c r="AD539" s="189">
        <f t="shared" si="176"/>
        <v>0</v>
      </c>
      <c r="AE539" s="189">
        <f t="shared" si="176"/>
        <v>0</v>
      </c>
      <c r="AF539" s="189">
        <f t="shared" si="176"/>
        <v>0</v>
      </c>
      <c r="AG539" s="189">
        <f t="shared" si="176"/>
        <v>0</v>
      </c>
      <c r="AH539" s="195">
        <f>SUM(AH522:AH538)</f>
        <v>0</v>
      </c>
    </row>
    <row r="540" spans="1:37" s="177" customFormat="1" ht="15">
      <c r="A540" s="194"/>
      <c r="T540" s="194"/>
    </row>
    <row r="541" spans="1:37" s="177" customFormat="1" ht="15">
      <c r="A541" s="194"/>
      <c r="T541" s="194"/>
    </row>
    <row r="542" spans="1:37" ht="15">
      <c r="A542" s="179" t="s">
        <v>263</v>
      </c>
      <c r="B542" s="177"/>
      <c r="C542" s="177"/>
      <c r="D542" s="177"/>
      <c r="E542" s="177"/>
      <c r="F542" s="177"/>
      <c r="G542" s="177"/>
      <c r="H542" s="177"/>
      <c r="I542" s="177"/>
      <c r="J542" s="177"/>
      <c r="K542" s="177"/>
      <c r="L542" s="177"/>
      <c r="M542" s="177"/>
      <c r="N542" s="177"/>
      <c r="O542" s="177"/>
      <c r="P542" s="177"/>
      <c r="Q542" s="177"/>
      <c r="R542" s="177"/>
      <c r="S542" s="177"/>
      <c r="T542" s="179" t="s">
        <v>263</v>
      </c>
      <c r="U542" s="177"/>
      <c r="V542" s="177"/>
      <c r="W542" s="177"/>
      <c r="X542" s="177"/>
      <c r="Y542" s="177"/>
      <c r="Z542" s="177"/>
      <c r="AA542" s="177"/>
      <c r="AB542" s="177"/>
      <c r="AC542" s="177"/>
      <c r="AD542" s="177"/>
      <c r="AE542" s="177"/>
      <c r="AF542" s="177"/>
      <c r="AG542" s="177"/>
      <c r="AH542" s="177"/>
      <c r="AI542" s="177"/>
      <c r="AJ542" s="177"/>
      <c r="AK542" s="177"/>
    </row>
    <row r="543" spans="1:37">
      <c r="A543" s="178" t="s">
        <v>231</v>
      </c>
      <c r="B543" s="176"/>
      <c r="C543" s="176"/>
      <c r="D543" s="176"/>
      <c r="E543" s="176"/>
      <c r="F543" s="176"/>
      <c r="G543" s="176"/>
      <c r="H543" s="176"/>
      <c r="I543" s="177"/>
      <c r="J543" s="177"/>
      <c r="K543" s="177"/>
      <c r="L543" s="177"/>
      <c r="M543" s="177"/>
      <c r="N543" s="177"/>
      <c r="O543" s="177"/>
      <c r="P543" s="177"/>
      <c r="Q543" s="177"/>
      <c r="R543" s="177"/>
      <c r="S543" s="177"/>
      <c r="T543" s="178" t="s">
        <v>84</v>
      </c>
      <c r="U543" s="176"/>
      <c r="V543" s="176"/>
      <c r="W543" s="176"/>
      <c r="X543" s="176"/>
      <c r="Y543" s="176"/>
      <c r="Z543" s="176"/>
      <c r="AA543" s="176"/>
      <c r="AB543" s="177"/>
      <c r="AC543" s="177"/>
      <c r="AD543" s="177"/>
      <c r="AE543" s="177"/>
      <c r="AF543" s="177"/>
      <c r="AG543" s="177"/>
      <c r="AH543" s="177"/>
      <c r="AI543" s="177"/>
      <c r="AJ543" s="177"/>
      <c r="AK543" s="177"/>
    </row>
    <row r="544" spans="1:37" ht="10.15" thickBot="1">
      <c r="A544" s="178"/>
      <c r="B544" s="310" t="s">
        <v>264</v>
      </c>
      <c r="C544" s="311"/>
      <c r="D544" s="311"/>
      <c r="E544" s="311"/>
      <c r="F544" s="311"/>
      <c r="G544" s="311"/>
      <c r="H544" s="311"/>
      <c r="I544" s="311"/>
      <c r="J544" s="311"/>
      <c r="K544" s="311"/>
      <c r="L544" s="311"/>
      <c r="M544" s="311"/>
      <c r="N544" s="311"/>
      <c r="O544" s="311"/>
      <c r="P544" s="177"/>
      <c r="Q544" s="177"/>
      <c r="R544" s="177"/>
      <c r="S544" s="177"/>
      <c r="T544" s="178"/>
      <c r="U544" s="310" t="s">
        <v>264</v>
      </c>
      <c r="V544" s="311"/>
      <c r="W544" s="311"/>
      <c r="X544" s="311"/>
      <c r="Y544" s="311"/>
      <c r="Z544" s="311"/>
      <c r="AA544" s="311"/>
      <c r="AB544" s="311"/>
      <c r="AC544" s="311"/>
      <c r="AD544" s="311"/>
      <c r="AE544" s="311"/>
      <c r="AF544" s="311"/>
      <c r="AG544" s="311"/>
      <c r="AH544" s="311"/>
      <c r="AI544" s="177"/>
      <c r="AJ544" s="177"/>
      <c r="AK544" s="177"/>
    </row>
    <row r="545" spans="1:37" ht="19.899999999999999" thickBot="1">
      <c r="A545" s="185" t="s">
        <v>36</v>
      </c>
      <c r="B545" s="191" t="s">
        <v>93</v>
      </c>
      <c r="C545" s="191" t="s">
        <v>103</v>
      </c>
      <c r="D545" s="191" t="s">
        <v>128</v>
      </c>
      <c r="E545" s="191" t="s">
        <v>127</v>
      </c>
      <c r="F545" s="191" t="s">
        <v>94</v>
      </c>
      <c r="G545" s="191" t="s">
        <v>96</v>
      </c>
      <c r="H545" s="191" t="s">
        <v>129</v>
      </c>
      <c r="I545" s="191" t="s">
        <v>182</v>
      </c>
      <c r="J545" s="191" t="s">
        <v>99</v>
      </c>
      <c r="K545" s="191" t="s">
        <v>100</v>
      </c>
      <c r="L545" s="191" t="s">
        <v>102</v>
      </c>
      <c r="M545" s="191" t="s">
        <v>101</v>
      </c>
      <c r="N545" s="191" t="s">
        <v>54</v>
      </c>
      <c r="O545" s="193" t="s">
        <v>19</v>
      </c>
      <c r="P545" s="177"/>
      <c r="Q545" s="177"/>
      <c r="R545" s="177"/>
      <c r="S545" s="177"/>
      <c r="T545" s="185" t="s">
        <v>36</v>
      </c>
      <c r="U545" s="191" t="s">
        <v>93</v>
      </c>
      <c r="V545" s="191" t="s">
        <v>103</v>
      </c>
      <c r="W545" s="191" t="s">
        <v>128</v>
      </c>
      <c r="X545" s="191" t="s">
        <v>127</v>
      </c>
      <c r="Y545" s="191" t="s">
        <v>94</v>
      </c>
      <c r="Z545" s="191" t="s">
        <v>96</v>
      </c>
      <c r="AA545" s="191" t="s">
        <v>129</v>
      </c>
      <c r="AB545" s="191" t="s">
        <v>182</v>
      </c>
      <c r="AC545" s="191" t="s">
        <v>99</v>
      </c>
      <c r="AD545" s="191" t="s">
        <v>100</v>
      </c>
      <c r="AE545" s="191" t="s">
        <v>102</v>
      </c>
      <c r="AF545" s="191" t="s">
        <v>101</v>
      </c>
      <c r="AG545" s="191" t="s">
        <v>54</v>
      </c>
      <c r="AH545" s="193" t="s">
        <v>19</v>
      </c>
      <c r="AI545" s="177"/>
      <c r="AJ545" s="177"/>
      <c r="AK545" s="177"/>
    </row>
    <row r="546" spans="1:37" ht="10.5" customHeight="1">
      <c r="A546" s="181" t="s">
        <v>187</v>
      </c>
      <c r="B546" s="210"/>
      <c r="C546" s="159"/>
      <c r="D546" s="159"/>
      <c r="E546" s="159"/>
      <c r="F546" s="159"/>
      <c r="G546" s="159"/>
      <c r="H546" s="159"/>
      <c r="I546" s="212"/>
      <c r="J546" s="159"/>
      <c r="K546" s="212"/>
      <c r="L546" s="159"/>
      <c r="M546" s="159"/>
      <c r="N546" s="212"/>
      <c r="O546" s="188">
        <f>SUM(B546:N546)</f>
        <v>0</v>
      </c>
      <c r="P546" s="177"/>
      <c r="Q546" s="177"/>
      <c r="R546" s="177"/>
      <c r="S546" s="177"/>
      <c r="T546" s="181" t="s">
        <v>187</v>
      </c>
      <c r="U546" s="210"/>
      <c r="V546" s="159"/>
      <c r="W546" s="159"/>
      <c r="X546" s="159"/>
      <c r="Y546" s="159"/>
      <c r="Z546" s="159"/>
      <c r="AA546" s="159"/>
      <c r="AB546" s="212"/>
      <c r="AC546" s="159"/>
      <c r="AD546" s="212"/>
      <c r="AE546" s="159"/>
      <c r="AF546" s="159"/>
      <c r="AG546" s="212"/>
      <c r="AH546" s="188">
        <f>SUM(U546:AG546)</f>
        <v>0</v>
      </c>
      <c r="AI546" s="177"/>
      <c r="AJ546" s="177"/>
      <c r="AK546" s="177"/>
    </row>
    <row r="547" spans="1:37">
      <c r="A547" s="182" t="s">
        <v>188</v>
      </c>
      <c r="B547" s="210"/>
      <c r="C547" s="159"/>
      <c r="D547" s="159"/>
      <c r="E547" s="159"/>
      <c r="F547" s="159"/>
      <c r="G547" s="159"/>
      <c r="H547" s="159"/>
      <c r="I547" s="212"/>
      <c r="J547" s="159"/>
      <c r="K547" s="212"/>
      <c r="L547" s="159"/>
      <c r="M547" s="159"/>
      <c r="N547" s="212"/>
      <c r="O547" s="188">
        <f t="shared" ref="O547:O562" si="177">SUM(B547:N547)</f>
        <v>0</v>
      </c>
      <c r="P547" s="177"/>
      <c r="Q547" s="177"/>
      <c r="R547" s="177"/>
      <c r="S547" s="177"/>
      <c r="T547" s="182" t="s">
        <v>188</v>
      </c>
      <c r="U547" s="210"/>
      <c r="V547" s="159"/>
      <c r="W547" s="159"/>
      <c r="X547" s="159"/>
      <c r="Y547" s="159"/>
      <c r="Z547" s="159"/>
      <c r="AA547" s="159"/>
      <c r="AB547" s="212"/>
      <c r="AC547" s="159"/>
      <c r="AD547" s="212"/>
      <c r="AE547" s="159"/>
      <c r="AF547" s="159"/>
      <c r="AG547" s="212"/>
      <c r="AH547" s="188">
        <f t="shared" ref="AH547:AH562" si="178">SUM(U547:AG547)</f>
        <v>0</v>
      </c>
      <c r="AI547" s="177"/>
      <c r="AJ547" s="177"/>
      <c r="AK547" s="177"/>
    </row>
    <row r="548" spans="1:37">
      <c r="A548" s="182" t="s">
        <v>196</v>
      </c>
      <c r="B548" s="210"/>
      <c r="C548" s="159"/>
      <c r="D548" s="159"/>
      <c r="E548" s="159"/>
      <c r="F548" s="159"/>
      <c r="G548" s="159"/>
      <c r="H548" s="159"/>
      <c r="I548" s="212"/>
      <c r="J548" s="159"/>
      <c r="K548" s="212"/>
      <c r="L548" s="159"/>
      <c r="M548" s="159"/>
      <c r="N548" s="212"/>
      <c r="O548" s="188">
        <f t="shared" si="177"/>
        <v>0</v>
      </c>
      <c r="P548" s="177"/>
      <c r="Q548" s="177"/>
      <c r="R548" s="177"/>
      <c r="S548" s="177"/>
      <c r="T548" s="182" t="s">
        <v>196</v>
      </c>
      <c r="U548" s="210"/>
      <c r="V548" s="159"/>
      <c r="W548" s="159"/>
      <c r="X548" s="159"/>
      <c r="Y548" s="159"/>
      <c r="Z548" s="159"/>
      <c r="AA548" s="159"/>
      <c r="AB548" s="212"/>
      <c r="AC548" s="159"/>
      <c r="AD548" s="212"/>
      <c r="AE548" s="159"/>
      <c r="AF548" s="159"/>
      <c r="AG548" s="212"/>
      <c r="AH548" s="188">
        <f t="shared" si="178"/>
        <v>0</v>
      </c>
      <c r="AI548" s="177"/>
      <c r="AJ548" s="177"/>
      <c r="AK548" s="177"/>
    </row>
    <row r="549" spans="1:37">
      <c r="A549" s="182" t="s">
        <v>197</v>
      </c>
      <c r="B549" s="210"/>
      <c r="C549" s="159"/>
      <c r="D549" s="159"/>
      <c r="E549" s="159"/>
      <c r="F549" s="159"/>
      <c r="G549" s="159"/>
      <c r="H549" s="159"/>
      <c r="I549" s="212"/>
      <c r="J549" s="159"/>
      <c r="K549" s="212"/>
      <c r="L549" s="159"/>
      <c r="M549" s="159"/>
      <c r="N549" s="212"/>
      <c r="O549" s="188">
        <f t="shared" si="177"/>
        <v>0</v>
      </c>
      <c r="P549" s="177"/>
      <c r="Q549" s="177"/>
      <c r="R549" s="177"/>
      <c r="S549" s="177"/>
      <c r="T549" s="182" t="s">
        <v>197</v>
      </c>
      <c r="U549" s="210"/>
      <c r="V549" s="159"/>
      <c r="W549" s="159"/>
      <c r="X549" s="159"/>
      <c r="Y549" s="159"/>
      <c r="Z549" s="159"/>
      <c r="AA549" s="159"/>
      <c r="AB549" s="212"/>
      <c r="AC549" s="159"/>
      <c r="AD549" s="212"/>
      <c r="AE549" s="159"/>
      <c r="AF549" s="159"/>
      <c r="AG549" s="212"/>
      <c r="AH549" s="188">
        <f t="shared" si="178"/>
        <v>0</v>
      </c>
      <c r="AI549" s="177"/>
      <c r="AJ549" s="177"/>
      <c r="AK549" s="177"/>
    </row>
    <row r="550" spans="1:37">
      <c r="A550" s="182" t="s">
        <v>195</v>
      </c>
      <c r="B550" s="210"/>
      <c r="C550" s="159"/>
      <c r="D550" s="159"/>
      <c r="E550" s="159"/>
      <c r="F550" s="159"/>
      <c r="G550" s="159"/>
      <c r="H550" s="159"/>
      <c r="I550" s="212"/>
      <c r="J550" s="159"/>
      <c r="K550" s="212"/>
      <c r="L550" s="159"/>
      <c r="M550" s="159"/>
      <c r="N550" s="212"/>
      <c r="O550" s="188">
        <f t="shared" si="177"/>
        <v>0</v>
      </c>
      <c r="P550" s="177"/>
      <c r="Q550" s="177"/>
      <c r="R550" s="177"/>
      <c r="S550" s="177"/>
      <c r="T550" s="182" t="s">
        <v>195</v>
      </c>
      <c r="U550" s="210"/>
      <c r="V550" s="159"/>
      <c r="W550" s="159"/>
      <c r="X550" s="159"/>
      <c r="Y550" s="159"/>
      <c r="Z550" s="159"/>
      <c r="AA550" s="159"/>
      <c r="AB550" s="212"/>
      <c r="AC550" s="159"/>
      <c r="AD550" s="212"/>
      <c r="AE550" s="159"/>
      <c r="AF550" s="159"/>
      <c r="AG550" s="212"/>
      <c r="AH550" s="188">
        <f t="shared" si="178"/>
        <v>0</v>
      </c>
      <c r="AI550" s="177"/>
      <c r="AJ550" s="177"/>
      <c r="AK550" s="177"/>
    </row>
    <row r="551" spans="1:37">
      <c r="A551" s="182" t="s">
        <v>198</v>
      </c>
      <c r="B551" s="210"/>
      <c r="C551" s="159"/>
      <c r="D551" s="159"/>
      <c r="E551" s="159"/>
      <c r="F551" s="159"/>
      <c r="G551" s="159"/>
      <c r="H551" s="159"/>
      <c r="I551" s="212"/>
      <c r="J551" s="159"/>
      <c r="K551" s="212"/>
      <c r="L551" s="159"/>
      <c r="M551" s="159"/>
      <c r="N551" s="212"/>
      <c r="O551" s="188">
        <f t="shared" si="177"/>
        <v>0</v>
      </c>
      <c r="P551" s="177"/>
      <c r="Q551" s="177"/>
      <c r="R551" s="177"/>
      <c r="S551" s="177"/>
      <c r="T551" s="182" t="s">
        <v>198</v>
      </c>
      <c r="U551" s="210"/>
      <c r="V551" s="159"/>
      <c r="W551" s="159"/>
      <c r="X551" s="159"/>
      <c r="Y551" s="159"/>
      <c r="Z551" s="159"/>
      <c r="AA551" s="159"/>
      <c r="AB551" s="212"/>
      <c r="AC551" s="159"/>
      <c r="AD551" s="212"/>
      <c r="AE551" s="159"/>
      <c r="AF551" s="159"/>
      <c r="AG551" s="212"/>
      <c r="AH551" s="188">
        <f t="shared" si="178"/>
        <v>0</v>
      </c>
      <c r="AI551" s="177"/>
      <c r="AJ551" s="177"/>
      <c r="AK551" s="177"/>
    </row>
    <row r="552" spans="1:37">
      <c r="A552" s="182" t="s">
        <v>199</v>
      </c>
      <c r="B552" s="210"/>
      <c r="C552" s="159"/>
      <c r="D552" s="159"/>
      <c r="E552" s="159"/>
      <c r="F552" s="159"/>
      <c r="G552" s="159"/>
      <c r="H552" s="159"/>
      <c r="I552" s="159"/>
      <c r="J552" s="159"/>
      <c r="K552" s="159"/>
      <c r="L552" s="159"/>
      <c r="M552" s="159"/>
      <c r="N552" s="209"/>
      <c r="O552" s="186">
        <f t="shared" si="177"/>
        <v>0</v>
      </c>
      <c r="P552" s="177"/>
      <c r="Q552" s="177"/>
      <c r="R552" s="177"/>
      <c r="S552" s="177"/>
      <c r="T552" s="182" t="s">
        <v>199</v>
      </c>
      <c r="U552" s="210"/>
      <c r="V552" s="159"/>
      <c r="W552" s="159"/>
      <c r="X552" s="159"/>
      <c r="Y552" s="159"/>
      <c r="Z552" s="159"/>
      <c r="AA552" s="159"/>
      <c r="AB552" s="159"/>
      <c r="AC552" s="159"/>
      <c r="AD552" s="159"/>
      <c r="AE552" s="159"/>
      <c r="AF552" s="159"/>
      <c r="AG552" s="209"/>
      <c r="AH552" s="186">
        <f t="shared" si="178"/>
        <v>0</v>
      </c>
      <c r="AI552" s="177"/>
      <c r="AJ552" s="177"/>
      <c r="AK552" s="177"/>
    </row>
    <row r="553" spans="1:37" s="3" customFormat="1">
      <c r="A553" s="182" t="s">
        <v>200</v>
      </c>
      <c r="B553" s="210"/>
      <c r="C553" s="159"/>
      <c r="D553" s="159"/>
      <c r="E553" s="159"/>
      <c r="F553" s="159"/>
      <c r="G553" s="159"/>
      <c r="H553" s="159"/>
      <c r="I553" s="159"/>
      <c r="J553" s="159"/>
      <c r="K553" s="159"/>
      <c r="L553" s="159"/>
      <c r="M553" s="159"/>
      <c r="N553" s="209"/>
      <c r="O553" s="186">
        <f t="shared" si="177"/>
        <v>0</v>
      </c>
      <c r="P553" s="177"/>
      <c r="Q553" s="177"/>
      <c r="R553" s="177"/>
      <c r="S553" s="177"/>
      <c r="T553" s="182" t="s">
        <v>200</v>
      </c>
      <c r="U553" s="210"/>
      <c r="V553" s="159"/>
      <c r="W553" s="159"/>
      <c r="X553" s="159"/>
      <c r="Y553" s="159"/>
      <c r="Z553" s="159"/>
      <c r="AA553" s="159"/>
      <c r="AB553" s="159"/>
      <c r="AC553" s="159"/>
      <c r="AD553" s="159"/>
      <c r="AE553" s="159"/>
      <c r="AF553" s="159"/>
      <c r="AG553" s="209"/>
      <c r="AH553" s="186">
        <f t="shared" si="178"/>
        <v>0</v>
      </c>
      <c r="AI553" s="177"/>
      <c r="AJ553" s="177"/>
      <c r="AK553" s="177"/>
    </row>
    <row r="554" spans="1:37" s="3" customFormat="1">
      <c r="A554" s="182" t="s">
        <v>201</v>
      </c>
      <c r="B554" s="210"/>
      <c r="C554" s="159"/>
      <c r="D554" s="159"/>
      <c r="E554" s="159"/>
      <c r="F554" s="159"/>
      <c r="G554" s="159"/>
      <c r="H554" s="159"/>
      <c r="I554" s="159"/>
      <c r="J554" s="159"/>
      <c r="K554" s="159"/>
      <c r="L554" s="159"/>
      <c r="M554" s="159"/>
      <c r="N554" s="209"/>
      <c r="O554" s="186">
        <f t="shared" si="177"/>
        <v>0</v>
      </c>
      <c r="P554" s="177"/>
      <c r="Q554" s="177"/>
      <c r="R554" s="177"/>
      <c r="S554" s="177"/>
      <c r="T554" s="182" t="s">
        <v>201</v>
      </c>
      <c r="U554" s="210"/>
      <c r="V554" s="159"/>
      <c r="W554" s="159"/>
      <c r="X554" s="159"/>
      <c r="Y554" s="159"/>
      <c r="Z554" s="159"/>
      <c r="AA554" s="159"/>
      <c r="AB554" s="159"/>
      <c r="AC554" s="159"/>
      <c r="AD554" s="159"/>
      <c r="AE554" s="159"/>
      <c r="AF554" s="159"/>
      <c r="AG554" s="209"/>
      <c r="AH554" s="186">
        <f t="shared" si="178"/>
        <v>0</v>
      </c>
      <c r="AI554" s="177"/>
      <c r="AJ554" s="177"/>
      <c r="AK554" s="177"/>
    </row>
    <row r="555" spans="1:37" s="3" customFormat="1">
      <c r="A555" s="182" t="s">
        <v>202</v>
      </c>
      <c r="B555" s="210"/>
      <c r="C555" s="159"/>
      <c r="D555" s="159"/>
      <c r="E555" s="159"/>
      <c r="F555" s="159"/>
      <c r="G555" s="159"/>
      <c r="H555" s="159"/>
      <c r="I555" s="159"/>
      <c r="J555" s="159"/>
      <c r="K555" s="159"/>
      <c r="L555" s="159"/>
      <c r="M555" s="159"/>
      <c r="N555" s="209"/>
      <c r="O555" s="186">
        <f t="shared" si="177"/>
        <v>0</v>
      </c>
      <c r="P555" s="177"/>
      <c r="Q555" s="177"/>
      <c r="R555" s="177"/>
      <c r="S555" s="177"/>
      <c r="T555" s="182" t="s">
        <v>202</v>
      </c>
      <c r="U555" s="210"/>
      <c r="V555" s="159"/>
      <c r="W555" s="159"/>
      <c r="X555" s="159"/>
      <c r="Y555" s="159"/>
      <c r="Z555" s="159"/>
      <c r="AA555" s="159"/>
      <c r="AB555" s="159"/>
      <c r="AC555" s="159"/>
      <c r="AD555" s="159"/>
      <c r="AE555" s="159"/>
      <c r="AF555" s="159"/>
      <c r="AG555" s="209"/>
      <c r="AH555" s="186">
        <f t="shared" si="178"/>
        <v>0</v>
      </c>
      <c r="AI555" s="177"/>
      <c r="AJ555" s="177"/>
      <c r="AK555" s="177"/>
    </row>
    <row r="556" spans="1:37" s="3" customFormat="1">
      <c r="A556" s="182" t="s">
        <v>189</v>
      </c>
      <c r="B556" s="210"/>
      <c r="C556" s="159"/>
      <c r="D556" s="159"/>
      <c r="E556" s="159"/>
      <c r="F556" s="159"/>
      <c r="G556" s="159"/>
      <c r="H556" s="159"/>
      <c r="I556" s="212"/>
      <c r="J556" s="159"/>
      <c r="K556" s="212"/>
      <c r="L556" s="159"/>
      <c r="M556" s="159"/>
      <c r="N556" s="212"/>
      <c r="O556" s="188">
        <f t="shared" si="177"/>
        <v>0</v>
      </c>
      <c r="P556" s="177"/>
      <c r="Q556" s="177"/>
      <c r="R556" s="177"/>
      <c r="S556" s="177"/>
      <c r="T556" s="182" t="s">
        <v>189</v>
      </c>
      <c r="U556" s="210"/>
      <c r="V556" s="159"/>
      <c r="W556" s="159"/>
      <c r="X556" s="159"/>
      <c r="Y556" s="159"/>
      <c r="Z556" s="159"/>
      <c r="AA556" s="159"/>
      <c r="AB556" s="212"/>
      <c r="AC556" s="159"/>
      <c r="AD556" s="212"/>
      <c r="AE556" s="159"/>
      <c r="AF556" s="159"/>
      <c r="AG556" s="212"/>
      <c r="AH556" s="188">
        <f t="shared" si="178"/>
        <v>0</v>
      </c>
      <c r="AI556" s="177"/>
      <c r="AJ556" s="177"/>
      <c r="AK556" s="177"/>
    </row>
    <row r="557" spans="1:37">
      <c r="A557" s="182" t="s">
        <v>190</v>
      </c>
      <c r="B557" s="210"/>
      <c r="C557" s="159"/>
      <c r="D557" s="159"/>
      <c r="E557" s="159"/>
      <c r="F557" s="159"/>
      <c r="G557" s="159"/>
      <c r="H557" s="159"/>
      <c r="I557" s="212"/>
      <c r="J557" s="159"/>
      <c r="K557" s="212"/>
      <c r="L557" s="159"/>
      <c r="M557" s="159"/>
      <c r="N557" s="212"/>
      <c r="O557" s="188">
        <f t="shared" si="177"/>
        <v>0</v>
      </c>
      <c r="P557" s="177"/>
      <c r="Q557" s="177"/>
      <c r="R557" s="177"/>
      <c r="S557" s="177"/>
      <c r="T557" s="182" t="s">
        <v>190</v>
      </c>
      <c r="U557" s="210"/>
      <c r="V557" s="159"/>
      <c r="W557" s="159"/>
      <c r="X557" s="159"/>
      <c r="Y557" s="159"/>
      <c r="Z557" s="159"/>
      <c r="AA557" s="159"/>
      <c r="AB557" s="212"/>
      <c r="AC557" s="159"/>
      <c r="AD557" s="212"/>
      <c r="AE557" s="159"/>
      <c r="AF557" s="159"/>
      <c r="AG557" s="212"/>
      <c r="AH557" s="188">
        <f t="shared" si="178"/>
        <v>0</v>
      </c>
      <c r="AI557" s="177"/>
      <c r="AJ557" s="177"/>
      <c r="AK557" s="177"/>
    </row>
    <row r="558" spans="1:37">
      <c r="A558" s="182" t="s">
        <v>191</v>
      </c>
      <c r="B558" s="210"/>
      <c r="C558" s="159"/>
      <c r="D558" s="159"/>
      <c r="E558" s="159"/>
      <c r="F558" s="159"/>
      <c r="G558" s="159"/>
      <c r="H558" s="159"/>
      <c r="I558" s="212"/>
      <c r="J558" s="159"/>
      <c r="K558" s="212"/>
      <c r="L558" s="159"/>
      <c r="M558" s="159"/>
      <c r="N558" s="212"/>
      <c r="O558" s="188">
        <f t="shared" si="177"/>
        <v>0</v>
      </c>
      <c r="P558" s="177"/>
      <c r="Q558" s="177"/>
      <c r="R558" s="177"/>
      <c r="S558" s="177"/>
      <c r="T558" s="182" t="s">
        <v>191</v>
      </c>
      <c r="U558" s="210"/>
      <c r="V558" s="159"/>
      <c r="W558" s="159"/>
      <c r="X558" s="159"/>
      <c r="Y558" s="159"/>
      <c r="Z558" s="159"/>
      <c r="AA558" s="159"/>
      <c r="AB558" s="212"/>
      <c r="AC558" s="159"/>
      <c r="AD558" s="212"/>
      <c r="AE558" s="159"/>
      <c r="AF558" s="159"/>
      <c r="AG558" s="212"/>
      <c r="AH558" s="188">
        <f t="shared" si="178"/>
        <v>0</v>
      </c>
      <c r="AI558" s="177"/>
      <c r="AJ558" s="177"/>
      <c r="AK558" s="177"/>
    </row>
    <row r="559" spans="1:37">
      <c r="A559" s="182" t="s">
        <v>192</v>
      </c>
      <c r="B559" s="210"/>
      <c r="C559" s="159"/>
      <c r="D559" s="159"/>
      <c r="E559" s="159"/>
      <c r="F559" s="159"/>
      <c r="G559" s="159"/>
      <c r="H559" s="159"/>
      <c r="I559" s="212"/>
      <c r="J559" s="159"/>
      <c r="K559" s="212"/>
      <c r="L559" s="159"/>
      <c r="M559" s="159"/>
      <c r="N559" s="212"/>
      <c r="O559" s="188">
        <f t="shared" si="177"/>
        <v>0</v>
      </c>
      <c r="P559" s="177"/>
      <c r="Q559" s="177"/>
      <c r="R559" s="177"/>
      <c r="S559" s="177"/>
      <c r="T559" s="182" t="s">
        <v>192</v>
      </c>
      <c r="U559" s="210"/>
      <c r="V559" s="159"/>
      <c r="W559" s="159"/>
      <c r="X559" s="159"/>
      <c r="Y559" s="159"/>
      <c r="Z559" s="159"/>
      <c r="AA559" s="159"/>
      <c r="AB559" s="212"/>
      <c r="AC559" s="159"/>
      <c r="AD559" s="212"/>
      <c r="AE559" s="159"/>
      <c r="AF559" s="159"/>
      <c r="AG559" s="212"/>
      <c r="AH559" s="188">
        <f t="shared" si="178"/>
        <v>0</v>
      </c>
      <c r="AI559" s="177"/>
      <c r="AJ559" s="177"/>
      <c r="AK559" s="177"/>
    </row>
    <row r="560" spans="1:37">
      <c r="A560" s="182" t="s">
        <v>193</v>
      </c>
      <c r="B560" s="210"/>
      <c r="C560" s="159"/>
      <c r="D560" s="159"/>
      <c r="E560" s="159"/>
      <c r="F560" s="159"/>
      <c r="G560" s="159"/>
      <c r="H560" s="159"/>
      <c r="I560" s="212"/>
      <c r="J560" s="159"/>
      <c r="K560" s="212"/>
      <c r="L560" s="159"/>
      <c r="M560" s="159"/>
      <c r="N560" s="212"/>
      <c r="O560" s="188">
        <f t="shared" si="177"/>
        <v>0</v>
      </c>
      <c r="P560" s="177"/>
      <c r="Q560" s="177"/>
      <c r="R560" s="177"/>
      <c r="S560" s="177"/>
      <c r="T560" s="182" t="s">
        <v>193</v>
      </c>
      <c r="U560" s="210"/>
      <c r="V560" s="159"/>
      <c r="W560" s="159"/>
      <c r="X560" s="159"/>
      <c r="Y560" s="159"/>
      <c r="Z560" s="159"/>
      <c r="AA560" s="159"/>
      <c r="AB560" s="212"/>
      <c r="AC560" s="159"/>
      <c r="AD560" s="212"/>
      <c r="AE560" s="159"/>
      <c r="AF560" s="159"/>
      <c r="AG560" s="212"/>
      <c r="AH560" s="188">
        <f t="shared" si="178"/>
        <v>0</v>
      </c>
      <c r="AI560" s="177"/>
      <c r="AJ560" s="177"/>
      <c r="AK560" s="177"/>
    </row>
    <row r="561" spans="1:37">
      <c r="A561" s="182" t="s">
        <v>194</v>
      </c>
      <c r="B561" s="210"/>
      <c r="C561" s="159"/>
      <c r="D561" s="159"/>
      <c r="E561" s="159"/>
      <c r="F561" s="159"/>
      <c r="G561" s="159"/>
      <c r="H561" s="159"/>
      <c r="I561" s="212"/>
      <c r="J561" s="159"/>
      <c r="K561" s="212"/>
      <c r="L561" s="159"/>
      <c r="M561" s="159"/>
      <c r="N561" s="212"/>
      <c r="O561" s="188">
        <f t="shared" si="177"/>
        <v>0</v>
      </c>
      <c r="P561" s="177"/>
      <c r="Q561" s="177"/>
      <c r="R561" s="177"/>
      <c r="S561" s="177"/>
      <c r="T561" s="182" t="s">
        <v>194</v>
      </c>
      <c r="U561" s="210"/>
      <c r="V561" s="159"/>
      <c r="W561" s="159"/>
      <c r="X561" s="159"/>
      <c r="Y561" s="159"/>
      <c r="Z561" s="159"/>
      <c r="AA561" s="159"/>
      <c r="AB561" s="212"/>
      <c r="AC561" s="159"/>
      <c r="AD561" s="212"/>
      <c r="AE561" s="159"/>
      <c r="AF561" s="159"/>
      <c r="AG561" s="212"/>
      <c r="AH561" s="188">
        <f t="shared" si="178"/>
        <v>0</v>
      </c>
      <c r="AI561" s="177"/>
      <c r="AJ561" s="177"/>
      <c r="AK561" s="177"/>
    </row>
    <row r="562" spans="1:37" ht="10.15" thickBot="1">
      <c r="A562" s="182" t="s">
        <v>54</v>
      </c>
      <c r="B562" s="210"/>
      <c r="C562" s="159"/>
      <c r="D562" s="159"/>
      <c r="E562" s="159"/>
      <c r="F562" s="159"/>
      <c r="G562" s="159"/>
      <c r="H562" s="159"/>
      <c r="I562" s="212"/>
      <c r="J562" s="159"/>
      <c r="K562" s="212"/>
      <c r="L562" s="159"/>
      <c r="M562" s="212"/>
      <c r="N562" s="159"/>
      <c r="O562" s="188">
        <f t="shared" si="177"/>
        <v>0</v>
      </c>
      <c r="P562" s="177"/>
      <c r="Q562" s="177"/>
      <c r="R562" s="177"/>
      <c r="S562" s="177"/>
      <c r="T562" s="182" t="s">
        <v>54</v>
      </c>
      <c r="U562" s="210"/>
      <c r="V562" s="159"/>
      <c r="W562" s="159"/>
      <c r="X562" s="159"/>
      <c r="Y562" s="159"/>
      <c r="Z562" s="159"/>
      <c r="AA562" s="159"/>
      <c r="AB562" s="212"/>
      <c r="AC562" s="159"/>
      <c r="AD562" s="212"/>
      <c r="AE562" s="159"/>
      <c r="AF562" s="212"/>
      <c r="AG562" s="159"/>
      <c r="AH562" s="188">
        <f t="shared" si="178"/>
        <v>0</v>
      </c>
      <c r="AI562" s="177"/>
      <c r="AJ562" s="177"/>
      <c r="AK562" s="177"/>
    </row>
    <row r="563" spans="1:37" ht="10.15" thickBot="1">
      <c r="A563" s="183" t="s">
        <v>19</v>
      </c>
      <c r="B563" s="189">
        <f>SUM(B546:B562)</f>
        <v>0</v>
      </c>
      <c r="C563" s="189">
        <f t="shared" ref="C563:N563" si="179">SUM(C546:C562)</f>
        <v>0</v>
      </c>
      <c r="D563" s="189">
        <f t="shared" si="179"/>
        <v>0</v>
      </c>
      <c r="E563" s="189">
        <f t="shared" si="179"/>
        <v>0</v>
      </c>
      <c r="F563" s="189">
        <f t="shared" si="179"/>
        <v>0</v>
      </c>
      <c r="G563" s="189">
        <f t="shared" si="179"/>
        <v>0</v>
      </c>
      <c r="H563" s="189">
        <f t="shared" si="179"/>
        <v>0</v>
      </c>
      <c r="I563" s="189">
        <f t="shared" si="179"/>
        <v>0</v>
      </c>
      <c r="J563" s="189">
        <f t="shared" si="179"/>
        <v>0</v>
      </c>
      <c r="K563" s="189">
        <f t="shared" si="179"/>
        <v>0</v>
      </c>
      <c r="L563" s="189">
        <f t="shared" si="179"/>
        <v>0</v>
      </c>
      <c r="M563" s="189">
        <f t="shared" si="179"/>
        <v>0</v>
      </c>
      <c r="N563" s="189">
        <f t="shared" si="179"/>
        <v>0</v>
      </c>
      <c r="O563" s="195">
        <f>SUM(O546:O562)</f>
        <v>0</v>
      </c>
      <c r="P563" s="177"/>
      <c r="Q563" s="177"/>
      <c r="R563" s="177"/>
      <c r="S563" s="177"/>
      <c r="T563" s="183" t="s">
        <v>19</v>
      </c>
      <c r="U563" s="189">
        <f>SUM(U546:U562)</f>
        <v>0</v>
      </c>
      <c r="V563" s="189">
        <f t="shared" ref="V563:AG563" si="180">SUM(V546:V562)</f>
        <v>0</v>
      </c>
      <c r="W563" s="189">
        <f t="shared" si="180"/>
        <v>0</v>
      </c>
      <c r="X563" s="189">
        <f t="shared" si="180"/>
        <v>0</v>
      </c>
      <c r="Y563" s="189">
        <f t="shared" si="180"/>
        <v>0</v>
      </c>
      <c r="Z563" s="189">
        <f t="shared" si="180"/>
        <v>0</v>
      </c>
      <c r="AA563" s="189">
        <f t="shared" si="180"/>
        <v>0</v>
      </c>
      <c r="AB563" s="189">
        <f t="shared" si="180"/>
        <v>0</v>
      </c>
      <c r="AC563" s="189">
        <f t="shared" si="180"/>
        <v>0</v>
      </c>
      <c r="AD563" s="189">
        <f t="shared" si="180"/>
        <v>0</v>
      </c>
      <c r="AE563" s="189">
        <f t="shared" si="180"/>
        <v>0</v>
      </c>
      <c r="AF563" s="189">
        <f t="shared" si="180"/>
        <v>0</v>
      </c>
      <c r="AG563" s="189">
        <f t="shared" si="180"/>
        <v>0</v>
      </c>
      <c r="AH563" s="195">
        <f>SUM(AH546:AH562)</f>
        <v>0</v>
      </c>
      <c r="AI563" s="177"/>
      <c r="AJ563" s="177"/>
      <c r="AK563" s="177"/>
    </row>
    <row r="564" spans="1:37">
      <c r="A564" s="177"/>
      <c r="B564" s="177"/>
      <c r="C564" s="177"/>
      <c r="D564" s="177"/>
      <c r="E564" s="177"/>
      <c r="F564" s="177"/>
      <c r="G564" s="177"/>
      <c r="H564" s="177"/>
      <c r="I564" s="177"/>
      <c r="J564" s="177"/>
      <c r="K564" s="177"/>
      <c r="L564" s="177"/>
      <c r="M564" s="177"/>
      <c r="N564" s="177"/>
      <c r="O564" s="177"/>
      <c r="P564" s="177"/>
      <c r="Q564" s="177"/>
      <c r="R564" s="177"/>
      <c r="S564" s="177"/>
      <c r="T564" s="177"/>
      <c r="U564" s="177"/>
      <c r="V564" s="177"/>
      <c r="W564" s="177"/>
      <c r="X564" s="177"/>
      <c r="Y564" s="177"/>
      <c r="Z564" s="177"/>
      <c r="AA564" s="177"/>
      <c r="AB564" s="177"/>
      <c r="AC564" s="177"/>
      <c r="AD564" s="177"/>
      <c r="AE564" s="177"/>
      <c r="AF564" s="177"/>
      <c r="AG564" s="177"/>
      <c r="AH564" s="177"/>
      <c r="AI564" s="177"/>
      <c r="AJ564" s="177"/>
      <c r="AK564" s="177"/>
    </row>
    <row r="565" spans="1:37" ht="15">
      <c r="A565" s="194"/>
      <c r="B565" s="177"/>
      <c r="C565" s="177"/>
      <c r="D565" s="177"/>
      <c r="E565" s="177"/>
      <c r="F565" s="177"/>
      <c r="G565" s="177"/>
      <c r="H565" s="177"/>
      <c r="I565" s="177"/>
      <c r="J565" s="177"/>
      <c r="K565" s="177"/>
      <c r="L565" s="177"/>
      <c r="M565" s="177"/>
      <c r="N565" s="177"/>
      <c r="O565" s="177"/>
      <c r="P565" s="177"/>
      <c r="Q565" s="177"/>
      <c r="R565" s="177"/>
      <c r="S565" s="177"/>
      <c r="T565" s="194"/>
      <c r="U565" s="177"/>
      <c r="V565" s="177"/>
      <c r="W565" s="177"/>
      <c r="X565" s="177"/>
      <c r="Y565" s="177"/>
      <c r="Z565" s="177"/>
      <c r="AA565" s="177"/>
      <c r="AB565" s="177"/>
      <c r="AC565" s="177"/>
      <c r="AD565" s="177"/>
      <c r="AE565" s="177"/>
      <c r="AF565" s="177"/>
      <c r="AG565" s="177"/>
      <c r="AH565" s="177"/>
      <c r="AI565" s="177"/>
      <c r="AJ565" s="177"/>
      <c r="AK565" s="177"/>
    </row>
    <row r="566" spans="1:37">
      <c r="A566" s="178" t="s">
        <v>265</v>
      </c>
      <c r="B566" s="176"/>
      <c r="C566" s="176"/>
      <c r="D566" s="176"/>
      <c r="E566" s="176"/>
      <c r="F566" s="176"/>
      <c r="G566" s="176"/>
      <c r="H566" s="176"/>
      <c r="I566" s="176"/>
      <c r="J566" s="176"/>
      <c r="K566" s="176"/>
      <c r="L566" s="176"/>
      <c r="M566" s="176"/>
      <c r="N566" s="177"/>
      <c r="O566" s="177"/>
      <c r="P566" s="177"/>
      <c r="Q566" s="177"/>
      <c r="R566" s="177"/>
      <c r="S566" s="177"/>
      <c r="T566" s="178" t="s">
        <v>181</v>
      </c>
      <c r="U566" s="176"/>
      <c r="V566" s="176"/>
      <c r="W566" s="176"/>
      <c r="X566" s="176"/>
      <c r="Y566" s="176"/>
      <c r="Z566" s="176"/>
      <c r="AA566" s="176"/>
      <c r="AB566" s="176"/>
      <c r="AC566" s="176"/>
      <c r="AD566" s="176"/>
      <c r="AE566" s="176"/>
      <c r="AF566" s="176"/>
      <c r="AG566" s="177"/>
      <c r="AH566" s="177"/>
      <c r="AI566" s="177"/>
      <c r="AJ566" s="177"/>
      <c r="AK566" s="177"/>
    </row>
    <row r="567" spans="1:37" ht="10.15" thickBot="1">
      <c r="A567" s="178"/>
      <c r="B567" s="310" t="s">
        <v>264</v>
      </c>
      <c r="C567" s="311"/>
      <c r="D567" s="311"/>
      <c r="E567" s="311"/>
      <c r="F567" s="311"/>
      <c r="G567" s="311"/>
      <c r="H567" s="311"/>
      <c r="I567" s="311"/>
      <c r="J567" s="311"/>
      <c r="K567" s="311"/>
      <c r="L567" s="311"/>
      <c r="M567" s="311"/>
      <c r="N567" s="311"/>
      <c r="O567" s="311"/>
      <c r="P567" s="177"/>
      <c r="Q567" s="177"/>
      <c r="R567" s="177"/>
      <c r="S567" s="177"/>
      <c r="T567" s="178"/>
      <c r="U567" s="310" t="s">
        <v>264</v>
      </c>
      <c r="V567" s="311"/>
      <c r="W567" s="311"/>
      <c r="X567" s="311"/>
      <c r="Y567" s="311"/>
      <c r="Z567" s="311"/>
      <c r="AA567" s="311"/>
      <c r="AB567" s="311"/>
      <c r="AC567" s="311"/>
      <c r="AD567" s="311"/>
      <c r="AE567" s="311"/>
      <c r="AF567" s="311"/>
      <c r="AG567" s="311"/>
      <c r="AH567" s="311"/>
      <c r="AI567" s="177"/>
      <c r="AJ567" s="177"/>
      <c r="AK567" s="177"/>
    </row>
    <row r="568" spans="1:37" ht="19.899999999999999" thickBot="1">
      <c r="A568" s="185" t="s">
        <v>36</v>
      </c>
      <c r="B568" s="191" t="s">
        <v>93</v>
      </c>
      <c r="C568" s="191" t="s">
        <v>103</v>
      </c>
      <c r="D568" s="191" t="s">
        <v>128</v>
      </c>
      <c r="E568" s="191" t="s">
        <v>127</v>
      </c>
      <c r="F568" s="191" t="s">
        <v>94</v>
      </c>
      <c r="G568" s="191" t="s">
        <v>96</v>
      </c>
      <c r="H568" s="191" t="s">
        <v>129</v>
      </c>
      <c r="I568" s="191" t="s">
        <v>182</v>
      </c>
      <c r="J568" s="191" t="s">
        <v>99</v>
      </c>
      <c r="K568" s="191" t="s">
        <v>100</v>
      </c>
      <c r="L568" s="191" t="s">
        <v>102</v>
      </c>
      <c r="M568" s="191" t="s">
        <v>101</v>
      </c>
      <c r="N568" s="191" t="s">
        <v>54</v>
      </c>
      <c r="O568" s="193" t="s">
        <v>19</v>
      </c>
      <c r="P568" s="177"/>
      <c r="Q568" s="177"/>
      <c r="R568" s="177"/>
      <c r="S568" s="177"/>
      <c r="T568" s="185" t="s">
        <v>36</v>
      </c>
      <c r="U568" s="191" t="s">
        <v>93</v>
      </c>
      <c r="V568" s="191" t="s">
        <v>103</v>
      </c>
      <c r="W568" s="191" t="s">
        <v>128</v>
      </c>
      <c r="X568" s="191" t="s">
        <v>127</v>
      </c>
      <c r="Y568" s="191" t="s">
        <v>94</v>
      </c>
      <c r="Z568" s="191" t="s">
        <v>96</v>
      </c>
      <c r="AA568" s="191" t="s">
        <v>129</v>
      </c>
      <c r="AB568" s="191" t="s">
        <v>182</v>
      </c>
      <c r="AC568" s="191" t="s">
        <v>99</v>
      </c>
      <c r="AD568" s="191" t="s">
        <v>100</v>
      </c>
      <c r="AE568" s="191" t="s">
        <v>102</v>
      </c>
      <c r="AF568" s="191" t="s">
        <v>101</v>
      </c>
      <c r="AG568" s="191" t="s">
        <v>54</v>
      </c>
      <c r="AH568" s="193" t="s">
        <v>19</v>
      </c>
      <c r="AI568" s="177"/>
      <c r="AJ568" s="177"/>
      <c r="AK568" s="177"/>
    </row>
    <row r="569" spans="1:37" ht="10.5" customHeight="1">
      <c r="A569" s="181" t="s">
        <v>187</v>
      </c>
      <c r="B569" s="210"/>
      <c r="C569" s="159"/>
      <c r="D569" s="159"/>
      <c r="E569" s="159"/>
      <c r="F569" s="159"/>
      <c r="G569" s="159"/>
      <c r="H569" s="159"/>
      <c r="I569" s="159"/>
      <c r="J569" s="159"/>
      <c r="K569" s="212"/>
      <c r="L569" s="159"/>
      <c r="M569" s="159"/>
      <c r="N569" s="209"/>
      <c r="O569" s="188">
        <f>SUM(B569:N569)</f>
        <v>0</v>
      </c>
      <c r="P569" s="177"/>
      <c r="Q569" s="177"/>
      <c r="R569" s="177"/>
      <c r="S569" s="177"/>
      <c r="T569" s="181" t="s">
        <v>187</v>
      </c>
      <c r="U569" s="210"/>
      <c r="V569" s="159"/>
      <c r="W569" s="159"/>
      <c r="X569" s="159"/>
      <c r="Y569" s="159"/>
      <c r="Z569" s="159"/>
      <c r="AA569" s="159"/>
      <c r="AB569" s="159"/>
      <c r="AC569" s="159"/>
      <c r="AD569" s="212"/>
      <c r="AE569" s="159"/>
      <c r="AF569" s="159"/>
      <c r="AG569" s="209"/>
      <c r="AH569" s="188">
        <f>SUM(U569:AG569)</f>
        <v>0</v>
      </c>
      <c r="AI569" s="177"/>
      <c r="AJ569" s="177"/>
      <c r="AK569" s="177"/>
    </row>
    <row r="570" spans="1:37">
      <c r="A570" s="182" t="s">
        <v>188</v>
      </c>
      <c r="B570" s="210"/>
      <c r="C570" s="159"/>
      <c r="D570" s="159"/>
      <c r="E570" s="159"/>
      <c r="F570" s="159"/>
      <c r="G570" s="159"/>
      <c r="H570" s="159"/>
      <c r="I570" s="159"/>
      <c r="J570" s="159"/>
      <c r="K570" s="212"/>
      <c r="L570" s="159"/>
      <c r="M570" s="159"/>
      <c r="N570" s="209"/>
      <c r="O570" s="188">
        <f t="shared" ref="O570:O585" si="181">SUM(B570:N570)</f>
        <v>0</v>
      </c>
      <c r="P570" s="177"/>
      <c r="Q570" s="177"/>
      <c r="R570" s="177"/>
      <c r="S570" s="177"/>
      <c r="T570" s="182" t="s">
        <v>188</v>
      </c>
      <c r="U570" s="210"/>
      <c r="V570" s="159"/>
      <c r="W570" s="159"/>
      <c r="X570" s="159"/>
      <c r="Y570" s="159"/>
      <c r="Z570" s="159"/>
      <c r="AA570" s="159"/>
      <c r="AB570" s="159"/>
      <c r="AC570" s="159"/>
      <c r="AD570" s="212"/>
      <c r="AE570" s="159"/>
      <c r="AF570" s="159"/>
      <c r="AG570" s="209"/>
      <c r="AH570" s="188">
        <f t="shared" ref="AH570:AH585" si="182">SUM(U570:AG570)</f>
        <v>0</v>
      </c>
      <c r="AI570" s="177"/>
      <c r="AJ570" s="177"/>
      <c r="AK570" s="177"/>
    </row>
    <row r="571" spans="1:37" ht="11.25" customHeight="1">
      <c r="A571" s="182" t="s">
        <v>196</v>
      </c>
      <c r="B571" s="210"/>
      <c r="C571" s="159"/>
      <c r="D571" s="159"/>
      <c r="E571" s="159"/>
      <c r="F571" s="159"/>
      <c r="G571" s="159"/>
      <c r="H571" s="159"/>
      <c r="I571" s="159"/>
      <c r="J571" s="159"/>
      <c r="K571" s="212"/>
      <c r="L571" s="159"/>
      <c r="M571" s="159"/>
      <c r="N571" s="209"/>
      <c r="O571" s="188">
        <f t="shared" si="181"/>
        <v>0</v>
      </c>
      <c r="P571" s="177"/>
      <c r="Q571" s="177"/>
      <c r="R571" s="177"/>
      <c r="S571" s="177"/>
      <c r="T571" s="182" t="s">
        <v>196</v>
      </c>
      <c r="U571" s="210"/>
      <c r="V571" s="159"/>
      <c r="W571" s="159"/>
      <c r="X571" s="159"/>
      <c r="Y571" s="159"/>
      <c r="Z571" s="159"/>
      <c r="AA571" s="159"/>
      <c r="AB571" s="159"/>
      <c r="AC571" s="159"/>
      <c r="AD571" s="212"/>
      <c r="AE571" s="159"/>
      <c r="AF571" s="159"/>
      <c r="AG571" s="209"/>
      <c r="AH571" s="188">
        <f t="shared" si="182"/>
        <v>0</v>
      </c>
      <c r="AI571" s="177"/>
      <c r="AJ571" s="177"/>
      <c r="AK571" s="177"/>
    </row>
    <row r="572" spans="1:37">
      <c r="A572" s="182" t="s">
        <v>197</v>
      </c>
      <c r="B572" s="210"/>
      <c r="C572" s="159"/>
      <c r="D572" s="159"/>
      <c r="E572" s="159"/>
      <c r="F572" s="159"/>
      <c r="G572" s="159"/>
      <c r="H572" s="159"/>
      <c r="I572" s="159"/>
      <c r="J572" s="159"/>
      <c r="K572" s="212"/>
      <c r="L572" s="159"/>
      <c r="M572" s="159"/>
      <c r="N572" s="209"/>
      <c r="O572" s="188">
        <f t="shared" si="181"/>
        <v>0</v>
      </c>
      <c r="P572" s="177"/>
      <c r="Q572" s="177"/>
      <c r="R572" s="177"/>
      <c r="S572" s="177"/>
      <c r="T572" s="182" t="s">
        <v>197</v>
      </c>
      <c r="U572" s="210"/>
      <c r="V572" s="159"/>
      <c r="W572" s="159"/>
      <c r="X572" s="159"/>
      <c r="Y572" s="159"/>
      <c r="Z572" s="159"/>
      <c r="AA572" s="159"/>
      <c r="AB572" s="159"/>
      <c r="AC572" s="159"/>
      <c r="AD572" s="212"/>
      <c r="AE572" s="159"/>
      <c r="AF572" s="159"/>
      <c r="AG572" s="209"/>
      <c r="AH572" s="188">
        <f t="shared" si="182"/>
        <v>0</v>
      </c>
      <c r="AI572" s="177"/>
      <c r="AJ572" s="177"/>
      <c r="AK572" s="177"/>
    </row>
    <row r="573" spans="1:37">
      <c r="A573" s="182" t="s">
        <v>195</v>
      </c>
      <c r="B573" s="210"/>
      <c r="C573" s="159"/>
      <c r="D573" s="159"/>
      <c r="E573" s="159"/>
      <c r="F573" s="159"/>
      <c r="G573" s="159"/>
      <c r="H573" s="159"/>
      <c r="I573" s="159"/>
      <c r="J573" s="159"/>
      <c r="K573" s="212"/>
      <c r="L573" s="159"/>
      <c r="M573" s="159"/>
      <c r="N573" s="209"/>
      <c r="O573" s="188">
        <f t="shared" si="181"/>
        <v>0</v>
      </c>
      <c r="P573" s="177"/>
      <c r="Q573" s="177"/>
      <c r="R573" s="177"/>
      <c r="S573" s="177"/>
      <c r="T573" s="182" t="s">
        <v>195</v>
      </c>
      <c r="U573" s="210"/>
      <c r="V573" s="159"/>
      <c r="W573" s="159"/>
      <c r="X573" s="159"/>
      <c r="Y573" s="159"/>
      <c r="Z573" s="159"/>
      <c r="AA573" s="159"/>
      <c r="AB573" s="159"/>
      <c r="AC573" s="159"/>
      <c r="AD573" s="212"/>
      <c r="AE573" s="159"/>
      <c r="AF573" s="159"/>
      <c r="AG573" s="209"/>
      <c r="AH573" s="188">
        <f t="shared" si="182"/>
        <v>0</v>
      </c>
      <c r="AI573" s="177"/>
      <c r="AJ573" s="177"/>
      <c r="AK573" s="177"/>
    </row>
    <row r="574" spans="1:37">
      <c r="A574" s="182" t="s">
        <v>198</v>
      </c>
      <c r="B574" s="210"/>
      <c r="C574" s="159"/>
      <c r="D574" s="159"/>
      <c r="E574" s="159"/>
      <c r="F574" s="159"/>
      <c r="G574" s="159"/>
      <c r="H574" s="159"/>
      <c r="I574" s="159"/>
      <c r="J574" s="159"/>
      <c r="K574" s="159"/>
      <c r="L574" s="159"/>
      <c r="M574" s="159"/>
      <c r="N574" s="209"/>
      <c r="O574" s="188">
        <f t="shared" si="181"/>
        <v>0</v>
      </c>
      <c r="P574" s="177"/>
      <c r="Q574" s="177"/>
      <c r="R574" s="177"/>
      <c r="S574" s="177"/>
      <c r="T574" s="182" t="s">
        <v>198</v>
      </c>
      <c r="U574" s="210"/>
      <c r="V574" s="159"/>
      <c r="W574" s="159"/>
      <c r="X574" s="159"/>
      <c r="Y574" s="159"/>
      <c r="Z574" s="159"/>
      <c r="AA574" s="159"/>
      <c r="AB574" s="159"/>
      <c r="AC574" s="159"/>
      <c r="AD574" s="159"/>
      <c r="AE574" s="159"/>
      <c r="AF574" s="159"/>
      <c r="AG574" s="209"/>
      <c r="AH574" s="188">
        <f t="shared" si="182"/>
        <v>0</v>
      </c>
      <c r="AI574" s="177"/>
      <c r="AJ574" s="177"/>
      <c r="AK574" s="177"/>
    </row>
    <row r="575" spans="1:37">
      <c r="A575" s="182" t="s">
        <v>199</v>
      </c>
      <c r="B575" s="210"/>
      <c r="C575" s="159"/>
      <c r="D575" s="159"/>
      <c r="E575" s="159"/>
      <c r="F575" s="159"/>
      <c r="G575" s="159"/>
      <c r="H575" s="159"/>
      <c r="I575" s="159"/>
      <c r="J575" s="159"/>
      <c r="K575" s="159"/>
      <c r="L575" s="159"/>
      <c r="M575" s="159"/>
      <c r="N575" s="209"/>
      <c r="O575" s="186">
        <f t="shared" si="181"/>
        <v>0</v>
      </c>
      <c r="P575" s="177"/>
      <c r="Q575" s="177"/>
      <c r="R575" s="177"/>
      <c r="S575" s="177"/>
      <c r="T575" s="182" t="s">
        <v>199</v>
      </c>
      <c r="U575" s="210"/>
      <c r="V575" s="159"/>
      <c r="W575" s="159"/>
      <c r="X575" s="159"/>
      <c r="Y575" s="159"/>
      <c r="Z575" s="159"/>
      <c r="AA575" s="159"/>
      <c r="AB575" s="159"/>
      <c r="AC575" s="159"/>
      <c r="AD575" s="159"/>
      <c r="AE575" s="159"/>
      <c r="AF575" s="159"/>
      <c r="AG575" s="209"/>
      <c r="AH575" s="186">
        <f t="shared" si="182"/>
        <v>0</v>
      </c>
      <c r="AI575" s="177"/>
      <c r="AJ575" s="177"/>
      <c r="AK575" s="177"/>
    </row>
    <row r="576" spans="1:37" s="3" customFormat="1">
      <c r="A576" s="182" t="s">
        <v>200</v>
      </c>
      <c r="B576" s="210"/>
      <c r="C576" s="159"/>
      <c r="D576" s="159"/>
      <c r="E576" s="159"/>
      <c r="F576" s="159"/>
      <c r="G576" s="159"/>
      <c r="H576" s="159"/>
      <c r="I576" s="159"/>
      <c r="J576" s="159"/>
      <c r="K576" s="159"/>
      <c r="L576" s="159"/>
      <c r="M576" s="159"/>
      <c r="N576" s="209"/>
      <c r="O576" s="186">
        <f t="shared" si="181"/>
        <v>0</v>
      </c>
      <c r="P576" s="177"/>
      <c r="Q576" s="177"/>
      <c r="R576" s="177"/>
      <c r="S576" s="177"/>
      <c r="T576" s="182" t="s">
        <v>200</v>
      </c>
      <c r="U576" s="210"/>
      <c r="V576" s="159"/>
      <c r="W576" s="159"/>
      <c r="X576" s="159"/>
      <c r="Y576" s="159"/>
      <c r="Z576" s="159"/>
      <c r="AA576" s="159"/>
      <c r="AB576" s="159"/>
      <c r="AC576" s="159"/>
      <c r="AD576" s="159"/>
      <c r="AE576" s="159"/>
      <c r="AF576" s="159"/>
      <c r="AG576" s="209"/>
      <c r="AH576" s="186">
        <f t="shared" si="182"/>
        <v>0</v>
      </c>
      <c r="AI576" s="177"/>
      <c r="AJ576" s="177"/>
      <c r="AK576" s="177"/>
    </row>
    <row r="577" spans="1:37" s="3" customFormat="1">
      <c r="A577" s="182" t="s">
        <v>201</v>
      </c>
      <c r="B577" s="210"/>
      <c r="C577" s="159"/>
      <c r="D577" s="159"/>
      <c r="E577" s="159"/>
      <c r="F577" s="159"/>
      <c r="G577" s="159"/>
      <c r="H577" s="159"/>
      <c r="I577" s="159"/>
      <c r="J577" s="159"/>
      <c r="K577" s="159"/>
      <c r="L577" s="159"/>
      <c r="M577" s="159"/>
      <c r="N577" s="209"/>
      <c r="O577" s="186">
        <f t="shared" si="181"/>
        <v>0</v>
      </c>
      <c r="P577" s="177"/>
      <c r="Q577" s="177"/>
      <c r="R577" s="177"/>
      <c r="S577" s="177"/>
      <c r="T577" s="182" t="s">
        <v>201</v>
      </c>
      <c r="U577" s="210"/>
      <c r="V577" s="159"/>
      <c r="W577" s="159"/>
      <c r="X577" s="159"/>
      <c r="Y577" s="159"/>
      <c r="Z577" s="159"/>
      <c r="AA577" s="159"/>
      <c r="AB577" s="159"/>
      <c r="AC577" s="159"/>
      <c r="AD577" s="159"/>
      <c r="AE577" s="159"/>
      <c r="AF577" s="159"/>
      <c r="AG577" s="209"/>
      <c r="AH577" s="186">
        <f t="shared" si="182"/>
        <v>0</v>
      </c>
      <c r="AI577" s="177"/>
      <c r="AJ577" s="177"/>
      <c r="AK577" s="177"/>
    </row>
    <row r="578" spans="1:37" s="3" customFormat="1">
      <c r="A578" s="182" t="s">
        <v>202</v>
      </c>
      <c r="B578" s="210"/>
      <c r="C578" s="159"/>
      <c r="D578" s="159"/>
      <c r="E578" s="159"/>
      <c r="F578" s="159"/>
      <c r="G578" s="159"/>
      <c r="H578" s="159"/>
      <c r="I578" s="159"/>
      <c r="J578" s="159"/>
      <c r="K578" s="212"/>
      <c r="L578" s="159"/>
      <c r="M578" s="159"/>
      <c r="N578" s="209"/>
      <c r="O578" s="186">
        <f t="shared" si="181"/>
        <v>0</v>
      </c>
      <c r="P578" s="177"/>
      <c r="Q578" s="177"/>
      <c r="R578" s="177"/>
      <c r="S578" s="177"/>
      <c r="T578" s="182" t="s">
        <v>202</v>
      </c>
      <c r="U578" s="210"/>
      <c r="V578" s="159"/>
      <c r="W578" s="159"/>
      <c r="X578" s="159"/>
      <c r="Y578" s="159"/>
      <c r="Z578" s="159"/>
      <c r="AA578" s="159"/>
      <c r="AB578" s="159"/>
      <c r="AC578" s="159"/>
      <c r="AD578" s="212"/>
      <c r="AE578" s="159"/>
      <c r="AF578" s="159"/>
      <c r="AG578" s="209"/>
      <c r="AH578" s="186">
        <f t="shared" si="182"/>
        <v>0</v>
      </c>
      <c r="AI578" s="177"/>
      <c r="AJ578" s="177"/>
      <c r="AK578" s="177"/>
    </row>
    <row r="579" spans="1:37" s="3" customFormat="1">
      <c r="A579" s="182" t="s">
        <v>189</v>
      </c>
      <c r="B579" s="210"/>
      <c r="C579" s="159"/>
      <c r="D579" s="159"/>
      <c r="E579" s="159"/>
      <c r="F579" s="159"/>
      <c r="G579" s="159"/>
      <c r="H579" s="159"/>
      <c r="I579" s="159"/>
      <c r="J579" s="159"/>
      <c r="K579" s="212"/>
      <c r="L579" s="159"/>
      <c r="M579" s="159"/>
      <c r="N579" s="209"/>
      <c r="O579" s="188">
        <f t="shared" si="181"/>
        <v>0</v>
      </c>
      <c r="P579" s="177"/>
      <c r="Q579" s="177"/>
      <c r="R579" s="177"/>
      <c r="S579" s="177"/>
      <c r="T579" s="182" t="s">
        <v>189</v>
      </c>
      <c r="U579" s="210"/>
      <c r="V579" s="159"/>
      <c r="W579" s="159"/>
      <c r="X579" s="159"/>
      <c r="Y579" s="159"/>
      <c r="Z579" s="159"/>
      <c r="AA579" s="159"/>
      <c r="AB579" s="159"/>
      <c r="AC579" s="159"/>
      <c r="AD579" s="212"/>
      <c r="AE579" s="159"/>
      <c r="AF579" s="159"/>
      <c r="AG579" s="209"/>
      <c r="AH579" s="188">
        <f t="shared" si="182"/>
        <v>0</v>
      </c>
      <c r="AI579" s="177"/>
      <c r="AJ579" s="177"/>
      <c r="AK579" s="177"/>
    </row>
    <row r="580" spans="1:37">
      <c r="A580" s="182" t="s">
        <v>190</v>
      </c>
      <c r="B580" s="210"/>
      <c r="C580" s="159"/>
      <c r="D580" s="159"/>
      <c r="E580" s="159"/>
      <c r="F580" s="159"/>
      <c r="G580" s="159"/>
      <c r="H580" s="159"/>
      <c r="I580" s="159"/>
      <c r="J580" s="159"/>
      <c r="K580" s="212"/>
      <c r="L580" s="159"/>
      <c r="M580" s="159"/>
      <c r="N580" s="209"/>
      <c r="O580" s="188">
        <f t="shared" si="181"/>
        <v>0</v>
      </c>
      <c r="P580" s="177"/>
      <c r="Q580" s="177"/>
      <c r="R580" s="177"/>
      <c r="S580" s="177"/>
      <c r="T580" s="182" t="s">
        <v>190</v>
      </c>
      <c r="U580" s="210"/>
      <c r="V580" s="159"/>
      <c r="W580" s="159"/>
      <c r="X580" s="159"/>
      <c r="Y580" s="159"/>
      <c r="Z580" s="159"/>
      <c r="AA580" s="159"/>
      <c r="AB580" s="159"/>
      <c r="AC580" s="159"/>
      <c r="AD580" s="212"/>
      <c r="AE580" s="159"/>
      <c r="AF580" s="159"/>
      <c r="AG580" s="209"/>
      <c r="AH580" s="188">
        <f t="shared" si="182"/>
        <v>0</v>
      </c>
      <c r="AI580" s="177"/>
      <c r="AJ580" s="177"/>
      <c r="AK580" s="177"/>
    </row>
    <row r="581" spans="1:37">
      <c r="A581" s="182" t="s">
        <v>191</v>
      </c>
      <c r="B581" s="210"/>
      <c r="C581" s="159"/>
      <c r="D581" s="159"/>
      <c r="E581" s="159"/>
      <c r="F581" s="159"/>
      <c r="G581" s="159"/>
      <c r="H581" s="159"/>
      <c r="I581" s="159"/>
      <c r="J581" s="159"/>
      <c r="K581" s="212"/>
      <c r="L581" s="159"/>
      <c r="M581" s="159"/>
      <c r="N581" s="209"/>
      <c r="O581" s="188">
        <f t="shared" si="181"/>
        <v>0</v>
      </c>
      <c r="P581" s="177"/>
      <c r="Q581" s="177"/>
      <c r="R581" s="177"/>
      <c r="S581" s="177"/>
      <c r="T581" s="182" t="s">
        <v>191</v>
      </c>
      <c r="U581" s="210"/>
      <c r="V581" s="159"/>
      <c r="W581" s="159"/>
      <c r="X581" s="159"/>
      <c r="Y581" s="159"/>
      <c r="Z581" s="159"/>
      <c r="AA581" s="159"/>
      <c r="AB581" s="159"/>
      <c r="AC581" s="159"/>
      <c r="AD581" s="212"/>
      <c r="AE581" s="159"/>
      <c r="AF581" s="159"/>
      <c r="AG581" s="209"/>
      <c r="AH581" s="188">
        <f t="shared" si="182"/>
        <v>0</v>
      </c>
      <c r="AI581" s="177"/>
      <c r="AJ581" s="177"/>
      <c r="AK581" s="177"/>
    </row>
    <row r="582" spans="1:37">
      <c r="A582" s="182" t="s">
        <v>192</v>
      </c>
      <c r="B582" s="210"/>
      <c r="C582" s="159"/>
      <c r="D582" s="159"/>
      <c r="E582" s="159"/>
      <c r="F582" s="159"/>
      <c r="G582" s="159"/>
      <c r="H582" s="159"/>
      <c r="I582" s="159"/>
      <c r="J582" s="159"/>
      <c r="K582" s="212"/>
      <c r="L582" s="159"/>
      <c r="M582" s="159"/>
      <c r="N582" s="209"/>
      <c r="O582" s="188">
        <f t="shared" si="181"/>
        <v>0</v>
      </c>
      <c r="P582" s="177"/>
      <c r="Q582" s="177"/>
      <c r="R582" s="177"/>
      <c r="S582" s="177"/>
      <c r="T582" s="182" t="s">
        <v>192</v>
      </c>
      <c r="U582" s="210"/>
      <c r="V582" s="159"/>
      <c r="W582" s="159"/>
      <c r="X582" s="159"/>
      <c r="Y582" s="159"/>
      <c r="Z582" s="159"/>
      <c r="AA582" s="159"/>
      <c r="AB582" s="159"/>
      <c r="AC582" s="159"/>
      <c r="AD582" s="212"/>
      <c r="AE582" s="159"/>
      <c r="AF582" s="159"/>
      <c r="AG582" s="209"/>
      <c r="AH582" s="188">
        <f t="shared" si="182"/>
        <v>0</v>
      </c>
      <c r="AI582" s="177"/>
      <c r="AJ582" s="177"/>
      <c r="AK582" s="177"/>
    </row>
    <row r="583" spans="1:37">
      <c r="A583" s="182" t="s">
        <v>193</v>
      </c>
      <c r="B583" s="210"/>
      <c r="C583" s="159"/>
      <c r="D583" s="159"/>
      <c r="E583" s="159"/>
      <c r="F583" s="159"/>
      <c r="G583" s="159"/>
      <c r="H583" s="159"/>
      <c r="I583" s="159"/>
      <c r="J583" s="159"/>
      <c r="K583" s="212"/>
      <c r="L583" s="159"/>
      <c r="M583" s="159"/>
      <c r="N583" s="209"/>
      <c r="O583" s="188">
        <f t="shared" si="181"/>
        <v>0</v>
      </c>
      <c r="P583" s="177"/>
      <c r="Q583" s="177"/>
      <c r="R583" s="177"/>
      <c r="S583" s="177"/>
      <c r="T583" s="182" t="s">
        <v>193</v>
      </c>
      <c r="U583" s="210"/>
      <c r="V583" s="159"/>
      <c r="W583" s="159"/>
      <c r="X583" s="159"/>
      <c r="Y583" s="159"/>
      <c r="Z583" s="159"/>
      <c r="AA583" s="159"/>
      <c r="AB583" s="159"/>
      <c r="AC583" s="159"/>
      <c r="AD583" s="212"/>
      <c r="AE583" s="159"/>
      <c r="AF583" s="159"/>
      <c r="AG583" s="209"/>
      <c r="AH583" s="188">
        <f t="shared" si="182"/>
        <v>0</v>
      </c>
      <c r="AI583" s="177"/>
      <c r="AJ583" s="177"/>
      <c r="AK583" s="177"/>
    </row>
    <row r="584" spans="1:37">
      <c r="A584" s="182" t="s">
        <v>194</v>
      </c>
      <c r="B584" s="210"/>
      <c r="C584" s="159"/>
      <c r="D584" s="159"/>
      <c r="E584" s="159"/>
      <c r="F584" s="159"/>
      <c r="G584" s="159"/>
      <c r="H584" s="159"/>
      <c r="I584" s="159"/>
      <c r="J584" s="159"/>
      <c r="K584" s="212"/>
      <c r="L584" s="159"/>
      <c r="M584" s="159"/>
      <c r="N584" s="209"/>
      <c r="O584" s="188">
        <f t="shared" si="181"/>
        <v>0</v>
      </c>
      <c r="P584" s="177"/>
      <c r="Q584" s="177"/>
      <c r="R584" s="177"/>
      <c r="S584" s="177"/>
      <c r="T584" s="182" t="s">
        <v>194</v>
      </c>
      <c r="U584" s="210"/>
      <c r="V584" s="159"/>
      <c r="W584" s="159"/>
      <c r="X584" s="159"/>
      <c r="Y584" s="159"/>
      <c r="Z584" s="159"/>
      <c r="AA584" s="159"/>
      <c r="AB584" s="159"/>
      <c r="AC584" s="159"/>
      <c r="AD584" s="212"/>
      <c r="AE584" s="159"/>
      <c r="AF584" s="159"/>
      <c r="AG584" s="209"/>
      <c r="AH584" s="188">
        <f t="shared" si="182"/>
        <v>0</v>
      </c>
      <c r="AI584" s="177"/>
      <c r="AJ584" s="177"/>
      <c r="AK584" s="177"/>
    </row>
    <row r="585" spans="1:37" ht="10.15" thickBot="1">
      <c r="A585" s="182" t="s">
        <v>54</v>
      </c>
      <c r="B585" s="210"/>
      <c r="C585" s="159"/>
      <c r="D585" s="159"/>
      <c r="E585" s="159"/>
      <c r="F585" s="159"/>
      <c r="G585" s="159"/>
      <c r="H585" s="159"/>
      <c r="I585" s="159"/>
      <c r="J585" s="159"/>
      <c r="K585" s="212"/>
      <c r="L585" s="159"/>
      <c r="M585" s="159"/>
      <c r="N585" s="209"/>
      <c r="O585" s="188">
        <f t="shared" si="181"/>
        <v>0</v>
      </c>
      <c r="P585" s="177"/>
      <c r="Q585" s="177"/>
      <c r="R585" s="177"/>
      <c r="S585" s="177"/>
      <c r="T585" s="182" t="s">
        <v>54</v>
      </c>
      <c r="U585" s="210"/>
      <c r="V585" s="159"/>
      <c r="W585" s="159"/>
      <c r="X585" s="159"/>
      <c r="Y585" s="159"/>
      <c r="Z585" s="159"/>
      <c r="AA585" s="159"/>
      <c r="AB585" s="159"/>
      <c r="AC585" s="159"/>
      <c r="AD585" s="212"/>
      <c r="AE585" s="159"/>
      <c r="AF585" s="159"/>
      <c r="AG585" s="209"/>
      <c r="AH585" s="188">
        <f t="shared" si="182"/>
        <v>0</v>
      </c>
      <c r="AI585" s="177"/>
      <c r="AJ585" s="177"/>
      <c r="AK585" s="177"/>
    </row>
    <row r="586" spans="1:37" ht="10.15" thickBot="1">
      <c r="A586" s="183" t="s">
        <v>19</v>
      </c>
      <c r="B586" s="189">
        <f>SUM(B569:B585)</f>
        <v>0</v>
      </c>
      <c r="C586" s="189">
        <f t="shared" ref="C586:N586" si="183">SUM(C569:C585)</f>
        <v>0</v>
      </c>
      <c r="D586" s="189">
        <f t="shared" si="183"/>
        <v>0</v>
      </c>
      <c r="E586" s="189">
        <f t="shared" si="183"/>
        <v>0</v>
      </c>
      <c r="F586" s="189">
        <f t="shared" si="183"/>
        <v>0</v>
      </c>
      <c r="G586" s="189">
        <f t="shared" si="183"/>
        <v>0</v>
      </c>
      <c r="H586" s="189">
        <f t="shared" si="183"/>
        <v>0</v>
      </c>
      <c r="I586" s="189">
        <f t="shared" si="183"/>
        <v>0</v>
      </c>
      <c r="J586" s="189">
        <f t="shared" si="183"/>
        <v>0</v>
      </c>
      <c r="K586" s="189">
        <f t="shared" si="183"/>
        <v>0</v>
      </c>
      <c r="L586" s="189">
        <f t="shared" si="183"/>
        <v>0</v>
      </c>
      <c r="M586" s="189">
        <f t="shared" si="183"/>
        <v>0</v>
      </c>
      <c r="N586" s="189">
        <f t="shared" si="183"/>
        <v>0</v>
      </c>
      <c r="O586" s="195">
        <f>SUM(O569:O585)</f>
        <v>0</v>
      </c>
      <c r="P586" s="177"/>
      <c r="Q586" s="177"/>
      <c r="R586" s="177"/>
      <c r="S586" s="177"/>
      <c r="T586" s="183" t="s">
        <v>19</v>
      </c>
      <c r="U586" s="189">
        <f>SUM(U569:U585)</f>
        <v>0</v>
      </c>
      <c r="V586" s="189">
        <f t="shared" ref="V586:AG586" si="184">SUM(V569:V585)</f>
        <v>0</v>
      </c>
      <c r="W586" s="189">
        <f t="shared" si="184"/>
        <v>0</v>
      </c>
      <c r="X586" s="189">
        <f t="shared" si="184"/>
        <v>0</v>
      </c>
      <c r="Y586" s="189">
        <f t="shared" si="184"/>
        <v>0</v>
      </c>
      <c r="Z586" s="189">
        <f t="shared" si="184"/>
        <v>0</v>
      </c>
      <c r="AA586" s="189">
        <f t="shared" si="184"/>
        <v>0</v>
      </c>
      <c r="AB586" s="189">
        <f t="shared" si="184"/>
        <v>0</v>
      </c>
      <c r="AC586" s="189">
        <f t="shared" si="184"/>
        <v>0</v>
      </c>
      <c r="AD586" s="189">
        <f t="shared" si="184"/>
        <v>0</v>
      </c>
      <c r="AE586" s="189">
        <f t="shared" si="184"/>
        <v>0</v>
      </c>
      <c r="AF586" s="189">
        <f t="shared" si="184"/>
        <v>0</v>
      </c>
      <c r="AG586" s="189">
        <f t="shared" si="184"/>
        <v>0</v>
      </c>
      <c r="AH586" s="195">
        <f>SUM(AH569:AH585)</f>
        <v>0</v>
      </c>
      <c r="AI586" s="177"/>
      <c r="AJ586" s="177"/>
      <c r="AK586" s="177"/>
    </row>
    <row r="587" spans="1:37">
      <c r="U587" s="177"/>
      <c r="V587" s="177"/>
      <c r="W587" s="177"/>
      <c r="X587" s="177"/>
      <c r="Y587" s="177"/>
      <c r="Z587" s="177"/>
      <c r="AA587" s="177"/>
      <c r="AB587" s="177"/>
      <c r="AC587" s="177"/>
      <c r="AD587" s="177"/>
      <c r="AE587" s="177"/>
      <c r="AF587" s="177"/>
      <c r="AG587" s="177"/>
      <c r="AH587" s="177"/>
      <c r="AI587" s="177"/>
      <c r="AJ587" s="177"/>
      <c r="AK587" s="177"/>
    </row>
    <row r="588" spans="1:37">
      <c r="U588" s="177"/>
      <c r="V588" s="177"/>
      <c r="W588" s="177"/>
      <c r="X588" s="177"/>
      <c r="Y588" s="177"/>
      <c r="Z588" s="177"/>
      <c r="AA588" s="177"/>
      <c r="AB588" s="177"/>
      <c r="AC588" s="177"/>
      <c r="AD588" s="177"/>
      <c r="AE588" s="177"/>
      <c r="AF588" s="177"/>
      <c r="AG588" s="177"/>
      <c r="AH588" s="177"/>
      <c r="AI588" s="177"/>
      <c r="AJ588" s="177"/>
      <c r="AK588" s="177"/>
    </row>
    <row r="589" spans="1:37" ht="15">
      <c r="A589" s="87" t="s">
        <v>178</v>
      </c>
      <c r="B589" s="88"/>
      <c r="C589" s="88"/>
      <c r="D589" s="88"/>
      <c r="E589" s="88"/>
      <c r="F589" s="88"/>
      <c r="G589" s="88"/>
      <c r="H589" s="88"/>
      <c r="T589" s="87" t="s">
        <v>178</v>
      </c>
      <c r="U589" s="88"/>
      <c r="V589" s="88"/>
      <c r="W589" s="88"/>
      <c r="X589" s="88"/>
      <c r="Y589" s="88"/>
      <c r="Z589" s="88"/>
      <c r="AA589" s="88"/>
      <c r="AB589" s="177"/>
      <c r="AC589" s="177"/>
      <c r="AD589" s="177"/>
      <c r="AE589" s="177"/>
      <c r="AF589" s="177"/>
      <c r="AG589" s="177"/>
      <c r="AH589" s="177"/>
      <c r="AI589" s="177"/>
      <c r="AJ589" s="177"/>
      <c r="AK589" s="177"/>
    </row>
    <row r="590" spans="1:37" ht="10.15" thickBot="1">
      <c r="A590" s="89" t="s">
        <v>231</v>
      </c>
      <c r="B590"/>
      <c r="C590"/>
      <c r="D590"/>
      <c r="E590"/>
      <c r="F590"/>
      <c r="G590"/>
      <c r="H590"/>
      <c r="T590" s="89" t="s">
        <v>84</v>
      </c>
      <c r="U590" s="175"/>
      <c r="V590" s="175"/>
      <c r="W590" s="175"/>
      <c r="X590" s="175"/>
      <c r="Y590" s="175"/>
      <c r="Z590" s="175"/>
      <c r="AA590" s="175"/>
      <c r="AB590" s="177"/>
      <c r="AC590" s="177"/>
      <c r="AD590" s="177"/>
      <c r="AE590" s="177"/>
      <c r="AF590" s="177"/>
      <c r="AG590" s="177"/>
      <c r="AH590" s="177"/>
      <c r="AI590" s="177"/>
      <c r="AJ590" s="177"/>
      <c r="AK590" s="177"/>
    </row>
    <row r="591" spans="1:37" ht="11.25" customHeight="1" thickBot="1">
      <c r="A591" s="89"/>
      <c r="B591" s="317" t="s">
        <v>179</v>
      </c>
      <c r="C591" s="318"/>
      <c r="D591" s="318"/>
      <c r="E591" s="318"/>
      <c r="F591" s="318"/>
      <c r="G591" s="318"/>
      <c r="H591" s="318"/>
      <c r="I591" s="319"/>
      <c r="S591" s="89"/>
      <c r="T591" s="89"/>
      <c r="U591" s="317" t="s">
        <v>179</v>
      </c>
      <c r="V591" s="318"/>
      <c r="W591" s="318"/>
      <c r="X591" s="318"/>
      <c r="Y591" s="318"/>
      <c r="Z591" s="318"/>
      <c r="AA591" s="318"/>
      <c r="AB591" s="319"/>
      <c r="AC591" s="177"/>
      <c r="AD591" s="177"/>
      <c r="AE591" s="177"/>
      <c r="AF591" s="177"/>
      <c r="AG591" s="177"/>
      <c r="AH591" s="177"/>
      <c r="AI591" s="177"/>
      <c r="AJ591" s="177"/>
      <c r="AK591" s="177"/>
    </row>
    <row r="592" spans="1:37" ht="10.5" customHeight="1" thickBot="1">
      <c r="A592" s="26" t="s">
        <v>36</v>
      </c>
      <c r="B592" s="86" t="s">
        <v>51</v>
      </c>
      <c r="C592" s="158" t="s">
        <v>283</v>
      </c>
      <c r="D592" s="158" t="s">
        <v>294</v>
      </c>
      <c r="E592" s="173" t="s">
        <v>280</v>
      </c>
      <c r="F592" s="158" t="s">
        <v>295</v>
      </c>
      <c r="G592" s="85" t="s">
        <v>282</v>
      </c>
      <c r="H592" s="90" t="s">
        <v>180</v>
      </c>
      <c r="I592" s="31" t="s">
        <v>19</v>
      </c>
      <c r="T592" s="26" t="s">
        <v>36</v>
      </c>
      <c r="U592" s="200" t="s">
        <v>51</v>
      </c>
      <c r="V592" s="166" t="s">
        <v>283</v>
      </c>
      <c r="W592" s="166" t="s">
        <v>294</v>
      </c>
      <c r="X592" s="173" t="s">
        <v>280</v>
      </c>
      <c r="Y592" s="166" t="s">
        <v>295</v>
      </c>
      <c r="Z592" s="199" t="s">
        <v>282</v>
      </c>
      <c r="AA592" s="90" t="s">
        <v>180</v>
      </c>
      <c r="AB592" s="31" t="s">
        <v>19</v>
      </c>
      <c r="AC592" s="177"/>
      <c r="AD592" s="177"/>
      <c r="AE592" s="177"/>
      <c r="AF592" s="177"/>
      <c r="AG592" s="177"/>
      <c r="AH592" s="177"/>
      <c r="AI592" s="177"/>
      <c r="AJ592" s="177"/>
      <c r="AK592" s="177"/>
    </row>
    <row r="593" spans="1:37">
      <c r="A593" s="17" t="s">
        <v>187</v>
      </c>
      <c r="B593" s="240"/>
      <c r="C593" s="174"/>
      <c r="D593" s="174"/>
      <c r="E593" s="174"/>
      <c r="F593" s="174"/>
      <c r="G593" s="174"/>
      <c r="H593" s="241"/>
      <c r="I593" s="93">
        <f>SUM(B593:H593)</f>
        <v>0</v>
      </c>
      <c r="K593" s="92"/>
      <c r="L593" s="92"/>
      <c r="M593" s="92"/>
      <c r="N593" s="92"/>
      <c r="O593" s="92"/>
      <c r="P593" s="92"/>
      <c r="Q593" s="92"/>
      <c r="R593" s="92"/>
      <c r="T593" s="17" t="s">
        <v>187</v>
      </c>
      <c r="U593" s="240"/>
      <c r="V593" s="174"/>
      <c r="W593" s="174"/>
      <c r="X593" s="174"/>
      <c r="Y593" s="174"/>
      <c r="Z593" s="174"/>
      <c r="AA593" s="241"/>
      <c r="AB593" s="93">
        <f t="shared" ref="AB593:AB609" si="185">SUM(U593:AA593)</f>
        <v>0</v>
      </c>
      <c r="AC593" s="177"/>
      <c r="AD593" s="92"/>
      <c r="AE593" s="92"/>
      <c r="AF593" s="92"/>
      <c r="AG593" s="92"/>
      <c r="AH593" s="92"/>
      <c r="AI593" s="92"/>
      <c r="AJ593" s="92"/>
      <c r="AK593" s="92"/>
    </row>
    <row r="594" spans="1:37">
      <c r="A594" s="18" t="s">
        <v>188</v>
      </c>
      <c r="B594" s="240"/>
      <c r="C594" s="174"/>
      <c r="D594" s="174"/>
      <c r="E594" s="174"/>
      <c r="F594" s="174"/>
      <c r="G594" s="174"/>
      <c r="H594" s="241"/>
      <c r="I594" s="93">
        <f t="shared" ref="I594:I609" si="186">SUM(B594:H594)</f>
        <v>0</v>
      </c>
      <c r="T594" s="18" t="s">
        <v>188</v>
      </c>
      <c r="U594" s="240"/>
      <c r="V594" s="174"/>
      <c r="W594" s="174"/>
      <c r="X594" s="174"/>
      <c r="Y594" s="174"/>
      <c r="Z594" s="174"/>
      <c r="AA594" s="241"/>
      <c r="AB594" s="186">
        <f t="shared" si="185"/>
        <v>0</v>
      </c>
      <c r="AC594" s="177"/>
      <c r="AD594" s="177"/>
      <c r="AE594" s="177"/>
      <c r="AF594" s="177"/>
      <c r="AG594" s="177"/>
      <c r="AH594" s="177"/>
      <c r="AI594" s="177"/>
      <c r="AJ594" s="177"/>
      <c r="AK594" s="177"/>
    </row>
    <row r="595" spans="1:37">
      <c r="A595" s="18" t="s">
        <v>196</v>
      </c>
      <c r="B595" s="240"/>
      <c r="C595" s="174"/>
      <c r="D595" s="174"/>
      <c r="E595" s="174"/>
      <c r="F595" s="174"/>
      <c r="G595" s="174"/>
      <c r="H595" s="241"/>
      <c r="I595" s="93">
        <f t="shared" si="186"/>
        <v>0</v>
      </c>
      <c r="K595" s="129"/>
      <c r="L595" s="92"/>
      <c r="M595" s="92"/>
      <c r="N595" s="92"/>
      <c r="O595" s="92"/>
      <c r="P595" s="92"/>
      <c r="Q595" s="92"/>
      <c r="R595" s="92"/>
      <c r="T595" s="18" t="s">
        <v>196</v>
      </c>
      <c r="U595" s="240"/>
      <c r="V595" s="174"/>
      <c r="W595" s="174"/>
      <c r="X595" s="174"/>
      <c r="Y595" s="174"/>
      <c r="Z595" s="174"/>
      <c r="AA595" s="241"/>
      <c r="AB595" s="186">
        <f t="shared" si="185"/>
        <v>0</v>
      </c>
      <c r="AC595" s="177"/>
      <c r="AD595" s="129"/>
      <c r="AE595" s="92"/>
      <c r="AF595" s="92"/>
      <c r="AG595" s="92"/>
      <c r="AH595" s="92"/>
      <c r="AI595" s="92"/>
      <c r="AJ595" s="92"/>
      <c r="AK595" s="92"/>
    </row>
    <row r="596" spans="1:37">
      <c r="A596" s="18" t="s">
        <v>197</v>
      </c>
      <c r="B596" s="240"/>
      <c r="C596" s="174"/>
      <c r="D596" s="174"/>
      <c r="E596" s="174"/>
      <c r="F596" s="174"/>
      <c r="G596" s="174"/>
      <c r="H596" s="241"/>
      <c r="I596" s="93">
        <f t="shared" si="186"/>
        <v>0</v>
      </c>
      <c r="K596" s="129"/>
      <c r="T596" s="18" t="s">
        <v>197</v>
      </c>
      <c r="U596" s="240"/>
      <c r="V596" s="174"/>
      <c r="W596" s="174"/>
      <c r="X596" s="174"/>
      <c r="Y596" s="174"/>
      <c r="Z596" s="174"/>
      <c r="AA596" s="241"/>
      <c r="AB596" s="186">
        <f t="shared" si="185"/>
        <v>0</v>
      </c>
      <c r="AC596" s="177"/>
      <c r="AD596" s="129"/>
      <c r="AE596" s="177"/>
      <c r="AF596" s="177"/>
      <c r="AG596" s="177"/>
      <c r="AH596" s="177"/>
      <c r="AI596" s="177"/>
      <c r="AJ596" s="177"/>
      <c r="AK596" s="177"/>
    </row>
    <row r="597" spans="1:37" s="3" customFormat="1">
      <c r="A597" s="18" t="s">
        <v>195</v>
      </c>
      <c r="B597" s="240"/>
      <c r="C597" s="174"/>
      <c r="D597" s="174"/>
      <c r="E597" s="174"/>
      <c r="F597" s="174"/>
      <c r="G597" s="174"/>
      <c r="H597" s="241"/>
      <c r="I597" s="93">
        <f t="shared" si="186"/>
        <v>0</v>
      </c>
      <c r="J597" s="8"/>
      <c r="K597" s="129"/>
      <c r="L597" s="92"/>
      <c r="M597" s="92"/>
      <c r="N597" s="92"/>
      <c r="O597" s="92"/>
      <c r="P597" s="92"/>
      <c r="Q597" s="92"/>
      <c r="R597" s="92"/>
      <c r="S597" s="8"/>
      <c r="T597" s="18" t="s">
        <v>195</v>
      </c>
      <c r="U597" s="240"/>
      <c r="V597" s="174"/>
      <c r="W597" s="174"/>
      <c r="X597" s="174"/>
      <c r="Y597" s="174"/>
      <c r="Z597" s="174"/>
      <c r="AA597" s="241"/>
      <c r="AB597" s="186">
        <f t="shared" si="185"/>
        <v>0</v>
      </c>
      <c r="AC597" s="177"/>
      <c r="AD597" s="129"/>
      <c r="AE597" s="92"/>
      <c r="AF597" s="92"/>
      <c r="AG597" s="92"/>
      <c r="AH597" s="92"/>
      <c r="AI597" s="92"/>
      <c r="AJ597" s="92"/>
      <c r="AK597" s="92"/>
    </row>
    <row r="598" spans="1:37" s="3" customFormat="1">
      <c r="A598" s="18" t="s">
        <v>198</v>
      </c>
      <c r="B598" s="198"/>
      <c r="C598" s="197"/>
      <c r="D598" s="197"/>
      <c r="E598" s="197"/>
      <c r="F598" s="197"/>
      <c r="G598" s="197"/>
      <c r="H598" s="197"/>
      <c r="I598" s="93">
        <f t="shared" si="186"/>
        <v>0</v>
      </c>
      <c r="J598" s="128"/>
      <c r="K598" s="129"/>
      <c r="L598" s="8"/>
      <c r="M598" s="8"/>
      <c r="N598" s="8"/>
      <c r="O598" s="8"/>
      <c r="P598" s="8"/>
      <c r="Q598" s="8"/>
      <c r="R598" s="8"/>
      <c r="S598" s="8"/>
      <c r="T598" s="18" t="s">
        <v>198</v>
      </c>
      <c r="U598" s="198"/>
      <c r="V598" s="197"/>
      <c r="W598" s="197"/>
      <c r="X598" s="197"/>
      <c r="Y598" s="197"/>
      <c r="Z598" s="197"/>
      <c r="AA598" s="197"/>
      <c r="AB598" s="186">
        <f t="shared" si="185"/>
        <v>0</v>
      </c>
      <c r="AC598" s="128"/>
      <c r="AD598" s="129"/>
      <c r="AE598" s="177"/>
      <c r="AF598" s="177"/>
      <c r="AG598" s="177"/>
      <c r="AH598" s="177"/>
      <c r="AI598" s="177"/>
      <c r="AJ598" s="177"/>
      <c r="AK598" s="177"/>
    </row>
    <row r="599" spans="1:37" s="3" customFormat="1">
      <c r="A599" s="18" t="s">
        <v>199</v>
      </c>
      <c r="B599" s="198"/>
      <c r="C599" s="197"/>
      <c r="D599" s="197"/>
      <c r="E599" s="197"/>
      <c r="F599" s="197"/>
      <c r="G599" s="197"/>
      <c r="H599" s="197"/>
      <c r="I599" s="93">
        <f t="shared" si="186"/>
        <v>0</v>
      </c>
      <c r="J599" s="128"/>
      <c r="K599" s="129"/>
      <c r="L599" s="92"/>
      <c r="M599" s="92"/>
      <c r="N599" s="92"/>
      <c r="O599" s="92"/>
      <c r="P599" s="92"/>
      <c r="Q599" s="92"/>
      <c r="R599" s="92"/>
      <c r="S599" s="8"/>
      <c r="T599" s="18" t="s">
        <v>199</v>
      </c>
      <c r="U599" s="198"/>
      <c r="V599" s="197"/>
      <c r="W599" s="197"/>
      <c r="X599" s="197"/>
      <c r="Y599" s="197"/>
      <c r="Z599" s="197"/>
      <c r="AA599" s="197"/>
      <c r="AB599" s="186">
        <f t="shared" si="185"/>
        <v>0</v>
      </c>
      <c r="AC599" s="128"/>
      <c r="AD599" s="129"/>
      <c r="AE599" s="92"/>
      <c r="AF599" s="92"/>
      <c r="AG599" s="92"/>
      <c r="AH599" s="92"/>
      <c r="AI599" s="92"/>
      <c r="AJ599" s="92"/>
      <c r="AK599" s="92"/>
    </row>
    <row r="600" spans="1:37" s="3" customFormat="1">
      <c r="A600" s="18" t="s">
        <v>200</v>
      </c>
      <c r="B600" s="198"/>
      <c r="C600" s="197"/>
      <c r="D600" s="197"/>
      <c r="E600" s="197"/>
      <c r="F600" s="197"/>
      <c r="G600" s="197"/>
      <c r="H600" s="197"/>
      <c r="I600" s="93">
        <f t="shared" si="186"/>
        <v>0</v>
      </c>
      <c r="J600" s="128"/>
      <c r="K600" s="129"/>
      <c r="L600" s="8"/>
      <c r="M600" s="8"/>
      <c r="N600" s="8"/>
      <c r="O600" s="8"/>
      <c r="P600" s="8"/>
      <c r="Q600" s="8"/>
      <c r="R600" s="8"/>
      <c r="S600" s="8"/>
      <c r="T600" s="18" t="s">
        <v>200</v>
      </c>
      <c r="U600" s="198"/>
      <c r="V600" s="197"/>
      <c r="W600" s="197"/>
      <c r="X600" s="197"/>
      <c r="Y600" s="197"/>
      <c r="Z600" s="197"/>
      <c r="AA600" s="197"/>
      <c r="AB600" s="186">
        <f t="shared" si="185"/>
        <v>0</v>
      </c>
      <c r="AC600" s="128"/>
      <c r="AD600" s="129"/>
      <c r="AE600" s="177"/>
      <c r="AF600" s="177"/>
      <c r="AG600" s="177"/>
      <c r="AH600" s="177"/>
      <c r="AI600" s="177"/>
      <c r="AJ600" s="177"/>
      <c r="AK600" s="177"/>
    </row>
    <row r="601" spans="1:37">
      <c r="A601" s="18" t="s">
        <v>201</v>
      </c>
      <c r="B601" s="198"/>
      <c r="C601" s="197"/>
      <c r="D601" s="197"/>
      <c r="E601" s="197"/>
      <c r="F601" s="197"/>
      <c r="G601" s="197"/>
      <c r="H601" s="197"/>
      <c r="I601" s="93">
        <f t="shared" si="186"/>
        <v>0</v>
      </c>
      <c r="J601" s="128"/>
      <c r="K601" s="129"/>
      <c r="L601" s="92"/>
      <c r="M601" s="92"/>
      <c r="N601" s="92"/>
      <c r="O601" s="92"/>
      <c r="P601" s="92"/>
      <c r="Q601" s="92"/>
      <c r="R601" s="92"/>
      <c r="T601" s="18" t="s">
        <v>201</v>
      </c>
      <c r="U601" s="198"/>
      <c r="V601" s="197"/>
      <c r="W601" s="197"/>
      <c r="X601" s="197"/>
      <c r="Y601" s="197"/>
      <c r="Z601" s="197"/>
      <c r="AA601" s="197"/>
      <c r="AB601" s="186">
        <f t="shared" si="185"/>
        <v>0</v>
      </c>
      <c r="AC601" s="128"/>
      <c r="AD601" s="129"/>
      <c r="AE601" s="92"/>
      <c r="AF601" s="92"/>
      <c r="AG601" s="92"/>
      <c r="AH601" s="92"/>
      <c r="AI601" s="92"/>
      <c r="AJ601" s="92"/>
      <c r="AK601" s="92"/>
    </row>
    <row r="602" spans="1:37">
      <c r="A602" s="18" t="s">
        <v>202</v>
      </c>
      <c r="B602" s="240"/>
      <c r="C602" s="174"/>
      <c r="D602" s="174"/>
      <c r="E602" s="174"/>
      <c r="F602" s="174"/>
      <c r="G602" s="174"/>
      <c r="H602" s="241"/>
      <c r="I602" s="93">
        <f t="shared" si="186"/>
        <v>0</v>
      </c>
      <c r="K602" s="129"/>
      <c r="T602" s="18" t="s">
        <v>202</v>
      </c>
      <c r="U602" s="240"/>
      <c r="V602" s="174"/>
      <c r="W602" s="174"/>
      <c r="X602" s="174"/>
      <c r="Y602" s="174"/>
      <c r="Z602" s="174"/>
      <c r="AA602" s="241"/>
      <c r="AB602" s="186">
        <f t="shared" si="185"/>
        <v>0</v>
      </c>
      <c r="AC602" s="177"/>
      <c r="AD602" s="129"/>
      <c r="AE602" s="177"/>
      <c r="AF602" s="177"/>
      <c r="AG602" s="177"/>
      <c r="AH602" s="177"/>
      <c r="AI602" s="177"/>
      <c r="AJ602" s="177"/>
      <c r="AK602" s="177"/>
    </row>
    <row r="603" spans="1:37">
      <c r="A603" s="18" t="s">
        <v>189</v>
      </c>
      <c r="B603" s="240"/>
      <c r="C603" s="174"/>
      <c r="D603" s="174"/>
      <c r="E603" s="174"/>
      <c r="F603" s="174"/>
      <c r="G603" s="174"/>
      <c r="H603" s="241"/>
      <c r="I603" s="93">
        <f t="shared" si="186"/>
        <v>0</v>
      </c>
      <c r="K603" s="129"/>
      <c r="L603" s="92"/>
      <c r="M603" s="92"/>
      <c r="N603" s="92"/>
      <c r="O603" s="92"/>
      <c r="P603" s="92"/>
      <c r="Q603" s="92"/>
      <c r="R603" s="92"/>
      <c r="T603" s="18" t="s">
        <v>189</v>
      </c>
      <c r="U603" s="240"/>
      <c r="V603" s="174"/>
      <c r="W603" s="174"/>
      <c r="X603" s="174"/>
      <c r="Y603" s="174"/>
      <c r="Z603" s="174"/>
      <c r="AA603" s="241"/>
      <c r="AB603" s="186">
        <f t="shared" si="185"/>
        <v>0</v>
      </c>
      <c r="AC603" s="177"/>
      <c r="AD603" s="129"/>
      <c r="AE603" s="92"/>
      <c r="AF603" s="92"/>
      <c r="AG603" s="92"/>
      <c r="AH603" s="92"/>
      <c r="AI603" s="92"/>
      <c r="AJ603" s="92"/>
      <c r="AK603" s="92"/>
    </row>
    <row r="604" spans="1:37">
      <c r="A604" s="18" t="s">
        <v>190</v>
      </c>
      <c r="B604" s="240"/>
      <c r="C604" s="174"/>
      <c r="D604" s="174"/>
      <c r="E604" s="174"/>
      <c r="F604" s="174"/>
      <c r="G604" s="174"/>
      <c r="H604" s="241"/>
      <c r="I604" s="93">
        <f t="shared" si="186"/>
        <v>0</v>
      </c>
      <c r="K604" s="129"/>
      <c r="T604" s="18" t="s">
        <v>190</v>
      </c>
      <c r="U604" s="240"/>
      <c r="V604" s="174"/>
      <c r="W604" s="174"/>
      <c r="X604" s="174"/>
      <c r="Y604" s="174"/>
      <c r="Z604" s="174"/>
      <c r="AA604" s="241"/>
      <c r="AB604" s="186">
        <f t="shared" si="185"/>
        <v>0</v>
      </c>
      <c r="AC604" s="177"/>
      <c r="AD604" s="129"/>
      <c r="AE604" s="177"/>
      <c r="AF604" s="177"/>
      <c r="AG604" s="177"/>
      <c r="AH604" s="177"/>
      <c r="AI604" s="177"/>
      <c r="AJ604" s="177"/>
      <c r="AK604" s="177"/>
    </row>
    <row r="605" spans="1:37">
      <c r="A605" s="18" t="s">
        <v>191</v>
      </c>
      <c r="B605" s="240"/>
      <c r="C605" s="174"/>
      <c r="D605" s="174"/>
      <c r="E605" s="174"/>
      <c r="F605" s="174"/>
      <c r="G605" s="174"/>
      <c r="H605" s="241"/>
      <c r="I605" s="93">
        <f t="shared" si="186"/>
        <v>0</v>
      </c>
      <c r="K605" s="129"/>
      <c r="L605" s="92"/>
      <c r="M605" s="92"/>
      <c r="N605" s="92"/>
      <c r="O605" s="92"/>
      <c r="P605" s="92"/>
      <c r="Q605" s="92"/>
      <c r="R605" s="92"/>
      <c r="T605" s="18" t="s">
        <v>191</v>
      </c>
      <c r="U605" s="240"/>
      <c r="V605" s="174"/>
      <c r="W605" s="174"/>
      <c r="X605" s="174"/>
      <c r="Y605" s="174"/>
      <c r="Z605" s="174"/>
      <c r="AA605" s="241"/>
      <c r="AB605" s="186">
        <f t="shared" si="185"/>
        <v>0</v>
      </c>
      <c r="AC605" s="177"/>
      <c r="AD605" s="129"/>
      <c r="AE605" s="92"/>
      <c r="AF605" s="92"/>
      <c r="AG605" s="92"/>
      <c r="AH605" s="92"/>
      <c r="AI605" s="92"/>
      <c r="AJ605" s="92"/>
      <c r="AK605" s="92"/>
    </row>
    <row r="606" spans="1:37">
      <c r="A606" s="18" t="s">
        <v>192</v>
      </c>
      <c r="B606" s="240"/>
      <c r="C606" s="174"/>
      <c r="D606" s="174"/>
      <c r="E606" s="174"/>
      <c r="F606" s="174"/>
      <c r="G606" s="174"/>
      <c r="H606" s="241"/>
      <c r="I606" s="93">
        <f t="shared" si="186"/>
        <v>0</v>
      </c>
      <c r="K606" s="129"/>
      <c r="T606" s="18" t="s">
        <v>192</v>
      </c>
      <c r="U606" s="240"/>
      <c r="V606" s="174"/>
      <c r="W606" s="174"/>
      <c r="X606" s="174"/>
      <c r="Y606" s="174"/>
      <c r="Z606" s="174"/>
      <c r="AA606" s="241"/>
      <c r="AB606" s="186">
        <f t="shared" si="185"/>
        <v>0</v>
      </c>
      <c r="AC606" s="177"/>
      <c r="AD606" s="129"/>
      <c r="AE606" s="177"/>
      <c r="AF606" s="177"/>
      <c r="AG606" s="177"/>
      <c r="AH606" s="177"/>
      <c r="AI606" s="177"/>
      <c r="AJ606" s="177"/>
      <c r="AK606" s="177"/>
    </row>
    <row r="607" spans="1:37">
      <c r="A607" s="18" t="s">
        <v>193</v>
      </c>
      <c r="B607" s="240"/>
      <c r="C607" s="174"/>
      <c r="D607" s="174"/>
      <c r="E607" s="174"/>
      <c r="F607" s="174"/>
      <c r="G607" s="174"/>
      <c r="H607" s="241"/>
      <c r="I607" s="93">
        <f t="shared" si="186"/>
        <v>0</v>
      </c>
      <c r="K607" s="129"/>
      <c r="L607" s="92"/>
      <c r="M607" s="92"/>
      <c r="N607" s="92"/>
      <c r="O607" s="92"/>
      <c r="P607" s="92"/>
      <c r="Q607" s="92"/>
      <c r="R607" s="92"/>
      <c r="T607" s="18" t="s">
        <v>193</v>
      </c>
      <c r="U607" s="240"/>
      <c r="V607" s="174"/>
      <c r="W607" s="174"/>
      <c r="X607" s="174"/>
      <c r="Y607" s="174"/>
      <c r="Z607" s="174"/>
      <c r="AA607" s="241"/>
      <c r="AB607" s="186">
        <f t="shared" si="185"/>
        <v>0</v>
      </c>
      <c r="AC607" s="177"/>
      <c r="AD607" s="129"/>
      <c r="AE607" s="92"/>
      <c r="AF607" s="92"/>
      <c r="AG607" s="92"/>
      <c r="AH607" s="92"/>
      <c r="AI607" s="92"/>
      <c r="AJ607" s="92"/>
      <c r="AK607" s="92"/>
    </row>
    <row r="608" spans="1:37">
      <c r="A608" s="18" t="s">
        <v>194</v>
      </c>
      <c r="B608" s="240"/>
      <c r="C608" s="174"/>
      <c r="D608" s="174"/>
      <c r="E608" s="174"/>
      <c r="F608" s="174"/>
      <c r="G608" s="174"/>
      <c r="H608" s="241"/>
      <c r="I608" s="93">
        <f t="shared" si="186"/>
        <v>0</v>
      </c>
      <c r="K608" s="129"/>
      <c r="T608" s="18" t="s">
        <v>194</v>
      </c>
      <c r="U608" s="240"/>
      <c r="V608" s="174"/>
      <c r="W608" s="174"/>
      <c r="X608" s="174"/>
      <c r="Y608" s="174"/>
      <c r="Z608" s="174"/>
      <c r="AA608" s="241"/>
      <c r="AB608" s="186">
        <f t="shared" si="185"/>
        <v>0</v>
      </c>
      <c r="AC608" s="177"/>
      <c r="AD608" s="129"/>
      <c r="AE608" s="177"/>
      <c r="AF608" s="177"/>
      <c r="AG608" s="177"/>
      <c r="AH608" s="177"/>
      <c r="AI608" s="177"/>
      <c r="AJ608" s="177"/>
      <c r="AK608" s="177"/>
    </row>
    <row r="609" spans="1:37" ht="10.15" thickBot="1">
      <c r="A609" s="18" t="s">
        <v>54</v>
      </c>
      <c r="B609" s="240"/>
      <c r="C609" s="174"/>
      <c r="D609" s="174"/>
      <c r="E609" s="174"/>
      <c r="F609" s="174"/>
      <c r="G609" s="174"/>
      <c r="H609" s="241"/>
      <c r="I609" s="93">
        <f t="shared" si="186"/>
        <v>0</v>
      </c>
      <c r="K609" s="129"/>
      <c r="L609" s="92"/>
      <c r="M609" s="92"/>
      <c r="N609" s="92"/>
      <c r="O609" s="92"/>
      <c r="P609" s="92"/>
      <c r="Q609" s="92"/>
      <c r="R609" s="92"/>
      <c r="T609" s="18" t="s">
        <v>54</v>
      </c>
      <c r="U609" s="240"/>
      <c r="V609" s="174"/>
      <c r="W609" s="174"/>
      <c r="X609" s="174"/>
      <c r="Y609" s="174"/>
      <c r="Z609" s="174"/>
      <c r="AA609" s="241"/>
      <c r="AB609" s="186">
        <f t="shared" si="185"/>
        <v>0</v>
      </c>
      <c r="AC609" s="177"/>
      <c r="AD609" s="129"/>
      <c r="AE609" s="92"/>
      <c r="AF609" s="92"/>
      <c r="AG609" s="92"/>
      <c r="AH609" s="92"/>
      <c r="AI609" s="92"/>
      <c r="AJ609" s="92"/>
      <c r="AK609" s="92"/>
    </row>
    <row r="610" spans="1:37" ht="10.15" thickBot="1">
      <c r="A610" s="19" t="s">
        <v>19</v>
      </c>
      <c r="B610" s="40">
        <f>SUM(B593:B609)</f>
        <v>0</v>
      </c>
      <c r="C610" s="189">
        <f t="shared" ref="C610:I610" si="187">SUM(C593:C609)</f>
        <v>0</v>
      </c>
      <c r="D610" s="189">
        <f t="shared" si="187"/>
        <v>0</v>
      </c>
      <c r="E610" s="189">
        <f t="shared" si="187"/>
        <v>0</v>
      </c>
      <c r="F610" s="189">
        <f t="shared" si="187"/>
        <v>0</v>
      </c>
      <c r="G610" s="189">
        <f t="shared" si="187"/>
        <v>0</v>
      </c>
      <c r="H610" s="189">
        <f t="shared" si="187"/>
        <v>0</v>
      </c>
      <c r="I610" s="189">
        <f t="shared" si="187"/>
        <v>0</v>
      </c>
      <c r="T610" s="19" t="s">
        <v>19</v>
      </c>
      <c r="U610" s="189">
        <f>SUM(U593:U609)</f>
        <v>0</v>
      </c>
      <c r="V610" s="189">
        <f t="shared" ref="V610" si="188">SUM(V593:V609)</f>
        <v>0</v>
      </c>
      <c r="W610" s="189">
        <f t="shared" ref="W610" si="189">SUM(W593:W609)</f>
        <v>0</v>
      </c>
      <c r="X610" s="189">
        <f t="shared" ref="X610" si="190">SUM(X593:X609)</f>
        <v>0</v>
      </c>
      <c r="Y610" s="189">
        <f t="shared" ref="Y610" si="191">SUM(Y593:Y609)</f>
        <v>0</v>
      </c>
      <c r="Z610" s="189">
        <f t="shared" ref="Z610" si="192">SUM(Z593:Z609)</f>
        <v>0</v>
      </c>
      <c r="AA610" s="189">
        <f t="shared" ref="AA610" si="193">SUM(AA593:AA609)</f>
        <v>0</v>
      </c>
      <c r="AB610" s="189">
        <f t="shared" ref="AB610" si="194">SUM(AB593:AB609)</f>
        <v>0</v>
      </c>
      <c r="AC610" s="177"/>
      <c r="AD610" s="177"/>
      <c r="AE610" s="177"/>
      <c r="AF610" s="177"/>
      <c r="AG610" s="177"/>
      <c r="AH610" s="177"/>
      <c r="AI610" s="177"/>
      <c r="AJ610" s="177"/>
      <c r="AK610" s="177"/>
    </row>
    <row r="611" spans="1:37">
      <c r="A611" s="88"/>
      <c r="B611" s="88"/>
      <c r="C611" s="88"/>
      <c r="D611" s="88"/>
      <c r="E611" s="88"/>
      <c r="F611" s="88"/>
      <c r="G611" s="88"/>
      <c r="I611" s="129"/>
      <c r="J611" s="92"/>
      <c r="K611" s="92"/>
      <c r="L611" s="92"/>
      <c r="M611" s="92"/>
      <c r="N611" s="92"/>
      <c r="T611" s="88"/>
      <c r="U611" s="88"/>
      <c r="V611" s="88"/>
      <c r="W611" s="88"/>
      <c r="X611" s="88"/>
      <c r="Y611" s="88"/>
      <c r="Z611" s="88"/>
      <c r="AA611" s="177"/>
      <c r="AB611" s="129"/>
      <c r="AC611" s="92"/>
      <c r="AD611" s="92"/>
      <c r="AE611" s="92"/>
      <c r="AF611" s="92"/>
      <c r="AG611" s="92"/>
      <c r="AH611" s="177"/>
      <c r="AI611" s="177"/>
      <c r="AJ611" s="177"/>
      <c r="AK611" s="177"/>
    </row>
    <row r="612" spans="1:37">
      <c r="A612" s="88"/>
      <c r="B612" s="88"/>
      <c r="C612" s="88"/>
      <c r="D612" s="88"/>
      <c r="E612" s="88"/>
      <c r="F612" s="88"/>
      <c r="G612" s="88"/>
      <c r="I612" s="129"/>
      <c r="T612" s="88"/>
      <c r="U612" s="88"/>
      <c r="V612" s="88"/>
      <c r="W612" s="88"/>
      <c r="X612" s="88"/>
      <c r="Y612" s="88"/>
      <c r="Z612" s="88"/>
      <c r="AA612" s="177"/>
      <c r="AB612" s="129"/>
      <c r="AC612" s="177"/>
      <c r="AD612" s="177"/>
      <c r="AE612" s="177"/>
      <c r="AF612" s="177"/>
      <c r="AG612" s="177"/>
      <c r="AH612" s="177"/>
      <c r="AI612" s="177"/>
      <c r="AJ612" s="177"/>
      <c r="AK612" s="177"/>
    </row>
    <row r="613" spans="1:37" ht="10.15" thickBot="1">
      <c r="A613" s="89" t="s">
        <v>236</v>
      </c>
      <c r="B613"/>
      <c r="C613"/>
      <c r="D613"/>
      <c r="E613"/>
      <c r="F613"/>
      <c r="G613"/>
      <c r="I613" s="129"/>
      <c r="J613" s="92"/>
      <c r="K613" s="92"/>
      <c r="L613" s="92"/>
      <c r="M613" s="92"/>
      <c r="N613" s="92"/>
      <c r="T613" s="89" t="s">
        <v>181</v>
      </c>
      <c r="U613" s="175"/>
      <c r="V613" s="175"/>
      <c r="W613" s="175"/>
      <c r="X613" s="175"/>
      <c r="Y613" s="175"/>
      <c r="Z613" s="175"/>
      <c r="AA613" s="177"/>
      <c r="AB613" s="129"/>
      <c r="AC613" s="92"/>
      <c r="AD613" s="92"/>
      <c r="AE613" s="92"/>
      <c r="AF613" s="92"/>
      <c r="AG613" s="92"/>
      <c r="AH613" s="177"/>
      <c r="AI613" s="177"/>
      <c r="AJ613" s="177"/>
      <c r="AK613" s="177"/>
    </row>
    <row r="614" spans="1:37" ht="11.25" customHeight="1" thickBot="1">
      <c r="A614" s="89"/>
      <c r="B614" s="317" t="s">
        <v>179</v>
      </c>
      <c r="C614" s="318"/>
      <c r="D614" s="318"/>
      <c r="E614" s="318"/>
      <c r="F614" s="318"/>
      <c r="G614" s="318"/>
      <c r="H614" s="318"/>
      <c r="I614" s="319"/>
      <c r="T614" s="89"/>
      <c r="U614" s="317" t="s">
        <v>179</v>
      </c>
      <c r="V614" s="318"/>
      <c r="W614" s="318"/>
      <c r="X614" s="318"/>
      <c r="Y614" s="318"/>
      <c r="Z614" s="318"/>
      <c r="AA614" s="318"/>
      <c r="AB614" s="319"/>
      <c r="AC614" s="177"/>
      <c r="AD614" s="177"/>
      <c r="AE614" s="177"/>
      <c r="AF614" s="177"/>
      <c r="AG614" s="177"/>
      <c r="AH614" s="177"/>
      <c r="AI614" s="177"/>
      <c r="AJ614" s="177"/>
      <c r="AK614" s="177"/>
    </row>
    <row r="615" spans="1:37" ht="10.5" customHeight="1" thickBot="1">
      <c r="A615" s="26" t="s">
        <v>36</v>
      </c>
      <c r="B615" s="164" t="s">
        <v>51</v>
      </c>
      <c r="C615" s="166" t="s">
        <v>283</v>
      </c>
      <c r="D615" s="166" t="s">
        <v>294</v>
      </c>
      <c r="E615" s="173" t="s">
        <v>280</v>
      </c>
      <c r="F615" s="166" t="s">
        <v>295</v>
      </c>
      <c r="G615" s="162" t="s">
        <v>282</v>
      </c>
      <c r="H615" s="90" t="s">
        <v>180</v>
      </c>
      <c r="I615" s="31" t="s">
        <v>19</v>
      </c>
      <c r="J615" s="92"/>
      <c r="K615" s="92"/>
      <c r="L615" s="92"/>
      <c r="T615" s="26" t="s">
        <v>36</v>
      </c>
      <c r="U615" s="200" t="s">
        <v>51</v>
      </c>
      <c r="V615" s="166" t="s">
        <v>283</v>
      </c>
      <c r="W615" s="166" t="s">
        <v>294</v>
      </c>
      <c r="X615" s="173" t="s">
        <v>280</v>
      </c>
      <c r="Y615" s="166" t="s">
        <v>295</v>
      </c>
      <c r="Z615" s="199" t="s">
        <v>282</v>
      </c>
      <c r="AA615" s="90" t="s">
        <v>180</v>
      </c>
      <c r="AB615" s="31" t="s">
        <v>19</v>
      </c>
      <c r="AC615" s="92"/>
      <c r="AD615" s="92"/>
      <c r="AE615" s="92"/>
      <c r="AF615" s="177"/>
      <c r="AG615" s="177"/>
      <c r="AH615" s="177"/>
      <c r="AI615" s="177"/>
      <c r="AJ615" s="177"/>
      <c r="AK615" s="177"/>
    </row>
    <row r="616" spans="1:37">
      <c r="A616" s="17" t="s">
        <v>187</v>
      </c>
      <c r="B616" s="240"/>
      <c r="C616" s="174"/>
      <c r="D616" s="174"/>
      <c r="E616" s="174"/>
      <c r="F616" s="174"/>
      <c r="G616" s="174"/>
      <c r="H616" s="241"/>
      <c r="I616" s="93">
        <f>SUM(B616:H616)</f>
        <v>0</v>
      </c>
      <c r="J616" s="92"/>
      <c r="K616" s="92"/>
      <c r="L616" s="92"/>
      <c r="T616" s="17" t="s">
        <v>187</v>
      </c>
      <c r="U616" s="240"/>
      <c r="V616" s="174"/>
      <c r="W616" s="174"/>
      <c r="X616" s="174"/>
      <c r="Y616" s="174"/>
      <c r="Z616" s="174"/>
      <c r="AA616" s="241"/>
      <c r="AB616" s="93">
        <f t="shared" ref="AB616:AB632" si="195">SUM(U616:AA616)</f>
        <v>0</v>
      </c>
      <c r="AC616" s="92"/>
      <c r="AD616" s="92"/>
      <c r="AE616" s="92"/>
      <c r="AF616" s="177"/>
      <c r="AG616" s="177"/>
      <c r="AH616" s="177"/>
      <c r="AI616" s="177"/>
      <c r="AJ616" s="177"/>
      <c r="AK616" s="177"/>
    </row>
    <row r="617" spans="1:37">
      <c r="A617" s="18" t="s">
        <v>188</v>
      </c>
      <c r="B617" s="240"/>
      <c r="C617" s="174"/>
      <c r="D617" s="174"/>
      <c r="E617" s="174"/>
      <c r="F617" s="174"/>
      <c r="G617" s="174"/>
      <c r="H617" s="241"/>
      <c r="I617" s="93">
        <f t="shared" ref="I617:I631" si="196">SUM(B617:H617)</f>
        <v>0</v>
      </c>
      <c r="T617" s="18" t="s">
        <v>188</v>
      </c>
      <c r="U617" s="240"/>
      <c r="V617" s="174"/>
      <c r="W617" s="174"/>
      <c r="X617" s="174"/>
      <c r="Y617" s="174"/>
      <c r="Z617" s="174"/>
      <c r="AA617" s="241"/>
      <c r="AB617" s="186">
        <f t="shared" si="195"/>
        <v>0</v>
      </c>
      <c r="AC617" s="177"/>
      <c r="AD617" s="177"/>
      <c r="AE617" s="177"/>
      <c r="AF617" s="177"/>
      <c r="AG617" s="177"/>
      <c r="AH617" s="177"/>
      <c r="AI617" s="177"/>
      <c r="AJ617" s="177"/>
      <c r="AK617" s="177"/>
    </row>
    <row r="618" spans="1:37">
      <c r="A618" s="18" t="s">
        <v>196</v>
      </c>
      <c r="B618" s="240"/>
      <c r="C618" s="174"/>
      <c r="D618" s="174"/>
      <c r="E618" s="174"/>
      <c r="F618" s="174"/>
      <c r="G618" s="174"/>
      <c r="H618" s="241"/>
      <c r="I618" s="93">
        <f t="shared" si="196"/>
        <v>0</v>
      </c>
      <c r="J618" s="92"/>
      <c r="K618" s="92"/>
      <c r="L618" s="92"/>
      <c r="T618" s="18" t="s">
        <v>196</v>
      </c>
      <c r="U618" s="240"/>
      <c r="V618" s="174"/>
      <c r="W618" s="174"/>
      <c r="X618" s="174"/>
      <c r="Y618" s="174"/>
      <c r="Z618" s="174"/>
      <c r="AA618" s="241"/>
      <c r="AB618" s="186">
        <f t="shared" si="195"/>
        <v>0</v>
      </c>
      <c r="AC618" s="92"/>
      <c r="AD618" s="92"/>
      <c r="AE618" s="92"/>
      <c r="AF618" s="177"/>
      <c r="AG618" s="177"/>
      <c r="AH618" s="177"/>
      <c r="AI618" s="177"/>
      <c r="AJ618" s="177"/>
      <c r="AK618" s="177"/>
    </row>
    <row r="619" spans="1:37">
      <c r="A619" s="18" t="s">
        <v>197</v>
      </c>
      <c r="B619" s="240"/>
      <c r="C619" s="174"/>
      <c r="D619" s="174"/>
      <c r="E619" s="174"/>
      <c r="F619" s="174"/>
      <c r="G619" s="174"/>
      <c r="H619" s="241"/>
      <c r="I619" s="93">
        <f t="shared" si="196"/>
        <v>0</v>
      </c>
      <c r="T619" s="18" t="s">
        <v>197</v>
      </c>
      <c r="U619" s="240"/>
      <c r="V619" s="174"/>
      <c r="W619" s="174"/>
      <c r="X619" s="174"/>
      <c r="Y619" s="174"/>
      <c r="Z619" s="174"/>
      <c r="AA619" s="241"/>
      <c r="AB619" s="186">
        <f t="shared" si="195"/>
        <v>0</v>
      </c>
      <c r="AC619" s="177"/>
      <c r="AD619" s="177"/>
      <c r="AE619" s="177"/>
      <c r="AF619" s="177"/>
      <c r="AG619" s="177"/>
      <c r="AH619" s="177"/>
      <c r="AI619" s="177"/>
      <c r="AJ619" s="177"/>
      <c r="AK619" s="177"/>
    </row>
    <row r="620" spans="1:37">
      <c r="A620" s="18" t="s">
        <v>195</v>
      </c>
      <c r="B620" s="240"/>
      <c r="C620" s="174"/>
      <c r="D620" s="174"/>
      <c r="E620" s="174"/>
      <c r="F620" s="174"/>
      <c r="G620" s="174"/>
      <c r="H620" s="241"/>
      <c r="I620" s="93">
        <f t="shared" si="196"/>
        <v>0</v>
      </c>
      <c r="J620" s="92"/>
      <c r="K620" s="92"/>
      <c r="L620" s="92"/>
      <c r="T620" s="18" t="s">
        <v>195</v>
      </c>
      <c r="U620" s="240"/>
      <c r="V620" s="174"/>
      <c r="W620" s="174"/>
      <c r="X620" s="174"/>
      <c r="Y620" s="174"/>
      <c r="Z620" s="174"/>
      <c r="AA620" s="241"/>
      <c r="AB620" s="186">
        <f t="shared" si="195"/>
        <v>0</v>
      </c>
      <c r="AC620" s="92"/>
      <c r="AD620" s="92"/>
      <c r="AE620" s="92"/>
      <c r="AF620" s="177"/>
      <c r="AG620" s="177"/>
      <c r="AH620" s="177"/>
      <c r="AI620" s="177"/>
      <c r="AJ620" s="177"/>
      <c r="AK620" s="177"/>
    </row>
    <row r="621" spans="1:37">
      <c r="A621" s="18" t="s">
        <v>198</v>
      </c>
      <c r="B621" s="198"/>
      <c r="C621" s="197"/>
      <c r="D621" s="197"/>
      <c r="E621" s="197"/>
      <c r="F621" s="197"/>
      <c r="G621" s="197"/>
      <c r="H621" s="197"/>
      <c r="I621" s="93">
        <f t="shared" si="196"/>
        <v>0</v>
      </c>
      <c r="O621" s="3"/>
      <c r="P621" s="3"/>
      <c r="Q621" s="3"/>
      <c r="R621" s="3"/>
      <c r="S621" s="3"/>
      <c r="T621" s="18" t="s">
        <v>198</v>
      </c>
      <c r="U621" s="198"/>
      <c r="V621" s="197"/>
      <c r="W621" s="197"/>
      <c r="X621" s="197"/>
      <c r="Y621" s="197"/>
      <c r="Z621" s="197"/>
      <c r="AA621" s="197"/>
      <c r="AB621" s="186">
        <f t="shared" si="195"/>
        <v>0</v>
      </c>
      <c r="AC621" s="177"/>
      <c r="AD621" s="177"/>
      <c r="AE621" s="177"/>
      <c r="AF621" s="177"/>
      <c r="AG621" s="177"/>
      <c r="AH621" s="176"/>
      <c r="AI621" s="176"/>
      <c r="AJ621" s="176"/>
      <c r="AK621" s="176"/>
    </row>
    <row r="622" spans="1:37" s="3" customFormat="1">
      <c r="A622" s="18" t="s">
        <v>199</v>
      </c>
      <c r="B622" s="198"/>
      <c r="C622" s="197"/>
      <c r="D622" s="197"/>
      <c r="E622" s="197"/>
      <c r="F622" s="197"/>
      <c r="G622" s="197"/>
      <c r="H622" s="197"/>
      <c r="I622" s="93">
        <f t="shared" si="196"/>
        <v>0</v>
      </c>
      <c r="J622" s="92"/>
      <c r="K622" s="92"/>
      <c r="L622" s="92"/>
      <c r="M622" s="8"/>
      <c r="N622" s="8"/>
      <c r="T622" s="18" t="s">
        <v>199</v>
      </c>
      <c r="U622" s="198"/>
      <c r="V622" s="197"/>
      <c r="W622" s="197"/>
      <c r="X622" s="197"/>
      <c r="Y622" s="197"/>
      <c r="Z622" s="197"/>
      <c r="AA622" s="197"/>
      <c r="AB622" s="186">
        <f t="shared" si="195"/>
        <v>0</v>
      </c>
      <c r="AC622" s="92"/>
      <c r="AD622" s="92"/>
      <c r="AE622" s="92"/>
      <c r="AF622" s="177"/>
      <c r="AG622" s="177"/>
      <c r="AH622" s="176"/>
      <c r="AI622" s="176"/>
      <c r="AJ622" s="176"/>
      <c r="AK622" s="176"/>
    </row>
    <row r="623" spans="1:37" s="3" customFormat="1">
      <c r="A623" s="18" t="s">
        <v>200</v>
      </c>
      <c r="B623" s="198"/>
      <c r="C623" s="197"/>
      <c r="D623" s="197"/>
      <c r="E623" s="197"/>
      <c r="F623" s="197"/>
      <c r="G623" s="197"/>
      <c r="H623" s="197"/>
      <c r="I623" s="93">
        <f t="shared" si="196"/>
        <v>0</v>
      </c>
      <c r="J623" s="8"/>
      <c r="K623" s="8"/>
      <c r="L623" s="8"/>
      <c r="M623" s="8"/>
      <c r="N623" s="8"/>
      <c r="T623" s="18" t="s">
        <v>200</v>
      </c>
      <c r="U623" s="198"/>
      <c r="V623" s="197"/>
      <c r="W623" s="197"/>
      <c r="X623" s="197"/>
      <c r="Y623" s="197"/>
      <c r="Z623" s="197"/>
      <c r="AA623" s="197"/>
      <c r="AB623" s="186">
        <f t="shared" si="195"/>
        <v>0</v>
      </c>
      <c r="AC623" s="177"/>
      <c r="AD623" s="177"/>
      <c r="AE623" s="177"/>
      <c r="AF623" s="177"/>
      <c r="AG623" s="177"/>
      <c r="AH623" s="176"/>
      <c r="AI623" s="176"/>
      <c r="AJ623" s="176"/>
      <c r="AK623" s="176"/>
    </row>
    <row r="624" spans="1:37" s="3" customFormat="1">
      <c r="A624" s="18" t="s">
        <v>201</v>
      </c>
      <c r="B624" s="198"/>
      <c r="C624" s="197"/>
      <c r="D624" s="197"/>
      <c r="E624" s="197"/>
      <c r="F624" s="197"/>
      <c r="G624" s="197"/>
      <c r="H624" s="197"/>
      <c r="I624" s="93">
        <f t="shared" si="196"/>
        <v>0</v>
      </c>
      <c r="J624" s="92"/>
      <c r="K624" s="92"/>
      <c r="L624" s="92"/>
      <c r="M624" s="8"/>
      <c r="N624" s="8"/>
      <c r="T624" s="18" t="s">
        <v>201</v>
      </c>
      <c r="U624" s="198"/>
      <c r="V624" s="197"/>
      <c r="W624" s="197"/>
      <c r="X624" s="197"/>
      <c r="Y624" s="197"/>
      <c r="Z624" s="197"/>
      <c r="AA624" s="197"/>
      <c r="AB624" s="186">
        <f t="shared" si="195"/>
        <v>0</v>
      </c>
      <c r="AC624" s="92"/>
      <c r="AD624" s="92"/>
      <c r="AE624" s="92"/>
      <c r="AF624" s="177"/>
      <c r="AG624" s="177"/>
      <c r="AH624" s="176"/>
      <c r="AI624" s="176"/>
      <c r="AJ624" s="176"/>
      <c r="AK624" s="176"/>
    </row>
    <row r="625" spans="1:37" s="3" customFormat="1">
      <c r="A625" s="18" t="s">
        <v>202</v>
      </c>
      <c r="B625" s="240"/>
      <c r="C625" s="174"/>
      <c r="D625" s="174"/>
      <c r="E625" s="174"/>
      <c r="F625" s="174"/>
      <c r="G625" s="174"/>
      <c r="H625" s="241"/>
      <c r="I625" s="93">
        <f t="shared" si="196"/>
        <v>0</v>
      </c>
      <c r="J625" s="8"/>
      <c r="K625" s="8"/>
      <c r="L625" s="8"/>
      <c r="M625" s="8"/>
      <c r="N625" s="8"/>
      <c r="O625" s="8"/>
      <c r="P625" s="8"/>
      <c r="Q625" s="8"/>
      <c r="R625" s="8"/>
      <c r="S625" s="8"/>
      <c r="T625" s="18" t="s">
        <v>202</v>
      </c>
      <c r="U625" s="240"/>
      <c r="V625" s="174"/>
      <c r="W625" s="174"/>
      <c r="X625" s="174"/>
      <c r="Y625" s="174"/>
      <c r="Z625" s="174"/>
      <c r="AA625" s="241"/>
      <c r="AB625" s="186">
        <f t="shared" si="195"/>
        <v>0</v>
      </c>
      <c r="AC625" s="177"/>
      <c r="AD625" s="177"/>
      <c r="AE625" s="177"/>
      <c r="AF625" s="177"/>
      <c r="AG625" s="177"/>
      <c r="AH625" s="177"/>
      <c r="AI625" s="177"/>
      <c r="AJ625" s="177"/>
      <c r="AK625" s="177"/>
    </row>
    <row r="626" spans="1:37">
      <c r="A626" s="18" t="s">
        <v>189</v>
      </c>
      <c r="B626" s="240"/>
      <c r="C626" s="174"/>
      <c r="D626" s="174"/>
      <c r="E626" s="174"/>
      <c r="F626" s="174"/>
      <c r="G626" s="174"/>
      <c r="H626" s="241"/>
      <c r="I626" s="93">
        <f t="shared" si="196"/>
        <v>0</v>
      </c>
      <c r="J626" s="92"/>
      <c r="K626" s="92"/>
      <c r="L626" s="92"/>
      <c r="T626" s="18" t="s">
        <v>189</v>
      </c>
      <c r="U626" s="240"/>
      <c r="V626" s="174"/>
      <c r="W626" s="174"/>
      <c r="X626" s="174"/>
      <c r="Y626" s="174"/>
      <c r="Z626" s="174"/>
      <c r="AA626" s="241"/>
      <c r="AB626" s="186">
        <f t="shared" si="195"/>
        <v>0</v>
      </c>
      <c r="AC626" s="92"/>
      <c r="AD626" s="92"/>
      <c r="AE626" s="92"/>
      <c r="AF626" s="177"/>
      <c r="AG626" s="177"/>
      <c r="AH626" s="177"/>
      <c r="AI626" s="177"/>
      <c r="AJ626" s="177"/>
      <c r="AK626" s="177"/>
    </row>
    <row r="627" spans="1:37">
      <c r="A627" s="18" t="s">
        <v>190</v>
      </c>
      <c r="B627" s="240"/>
      <c r="C627" s="174"/>
      <c r="D627" s="174"/>
      <c r="E627" s="174"/>
      <c r="F627" s="174"/>
      <c r="G627" s="174"/>
      <c r="H627" s="241"/>
      <c r="I627" s="93">
        <f t="shared" si="196"/>
        <v>0</v>
      </c>
      <c r="T627" s="18" t="s">
        <v>190</v>
      </c>
      <c r="U627" s="240"/>
      <c r="V627" s="174"/>
      <c r="W627" s="174"/>
      <c r="X627" s="174"/>
      <c r="Y627" s="174"/>
      <c r="Z627" s="174"/>
      <c r="AA627" s="241"/>
      <c r="AB627" s="186">
        <f t="shared" si="195"/>
        <v>0</v>
      </c>
      <c r="AC627" s="177"/>
      <c r="AD627" s="177"/>
      <c r="AE627" s="177"/>
      <c r="AF627" s="177"/>
      <c r="AG627" s="177"/>
      <c r="AH627" s="177"/>
      <c r="AI627" s="177"/>
      <c r="AJ627" s="177"/>
      <c r="AK627" s="177"/>
    </row>
    <row r="628" spans="1:37">
      <c r="A628" s="18" t="s">
        <v>191</v>
      </c>
      <c r="B628" s="240"/>
      <c r="C628" s="174"/>
      <c r="D628" s="174"/>
      <c r="E628" s="174"/>
      <c r="F628" s="174"/>
      <c r="G628" s="174"/>
      <c r="H628" s="241"/>
      <c r="I628" s="93">
        <f t="shared" si="196"/>
        <v>0</v>
      </c>
      <c r="J628" s="92"/>
      <c r="K628" s="92"/>
      <c r="L628" s="92"/>
      <c r="T628" s="18" t="s">
        <v>191</v>
      </c>
      <c r="U628" s="240"/>
      <c r="V628" s="174"/>
      <c r="W628" s="174"/>
      <c r="X628" s="174"/>
      <c r="Y628" s="174"/>
      <c r="Z628" s="174"/>
      <c r="AA628" s="241"/>
      <c r="AB628" s="186">
        <f t="shared" si="195"/>
        <v>0</v>
      </c>
      <c r="AC628" s="92"/>
      <c r="AD628" s="92"/>
      <c r="AE628" s="92"/>
      <c r="AF628" s="177"/>
      <c r="AG628" s="177"/>
      <c r="AH628" s="177"/>
      <c r="AI628" s="177"/>
      <c r="AJ628" s="177"/>
      <c r="AK628" s="177"/>
    </row>
    <row r="629" spans="1:37">
      <c r="A629" s="18" t="s">
        <v>192</v>
      </c>
      <c r="B629" s="240"/>
      <c r="C629" s="174"/>
      <c r="D629" s="174"/>
      <c r="E629" s="174"/>
      <c r="F629" s="174"/>
      <c r="G629" s="174"/>
      <c r="H629" s="241"/>
      <c r="I629" s="93">
        <f t="shared" si="196"/>
        <v>0</v>
      </c>
      <c r="T629" s="18" t="s">
        <v>192</v>
      </c>
      <c r="U629" s="240"/>
      <c r="V629" s="174"/>
      <c r="W629" s="174"/>
      <c r="X629" s="174"/>
      <c r="Y629" s="174"/>
      <c r="Z629" s="174"/>
      <c r="AA629" s="241"/>
      <c r="AB629" s="186">
        <f t="shared" si="195"/>
        <v>0</v>
      </c>
      <c r="AC629" s="177"/>
      <c r="AD629" s="177"/>
      <c r="AE629" s="177"/>
      <c r="AF629" s="177"/>
      <c r="AG629" s="177"/>
      <c r="AH629" s="177"/>
      <c r="AI629" s="177"/>
      <c r="AJ629" s="177"/>
      <c r="AK629" s="177"/>
    </row>
    <row r="630" spans="1:37">
      <c r="A630" s="18" t="s">
        <v>193</v>
      </c>
      <c r="B630" s="240"/>
      <c r="C630" s="174"/>
      <c r="D630" s="174"/>
      <c r="E630" s="174"/>
      <c r="F630" s="174"/>
      <c r="G630" s="174"/>
      <c r="H630" s="241"/>
      <c r="I630" s="93">
        <f t="shared" si="196"/>
        <v>0</v>
      </c>
      <c r="J630" s="92"/>
      <c r="K630" s="92"/>
      <c r="L630" s="92"/>
      <c r="T630" s="18" t="s">
        <v>193</v>
      </c>
      <c r="U630" s="240"/>
      <c r="V630" s="174"/>
      <c r="W630" s="174"/>
      <c r="X630" s="174"/>
      <c r="Y630" s="174"/>
      <c r="Z630" s="174"/>
      <c r="AA630" s="241"/>
      <c r="AB630" s="186">
        <f t="shared" si="195"/>
        <v>0</v>
      </c>
      <c r="AC630" s="92"/>
      <c r="AD630" s="92"/>
      <c r="AE630" s="92"/>
      <c r="AF630" s="177"/>
      <c r="AG630" s="177"/>
      <c r="AH630" s="177"/>
      <c r="AI630" s="177"/>
      <c r="AJ630" s="177"/>
      <c r="AK630" s="177"/>
    </row>
    <row r="631" spans="1:37">
      <c r="A631" s="18" t="s">
        <v>194</v>
      </c>
      <c r="B631" s="240"/>
      <c r="C631" s="174"/>
      <c r="D631" s="174"/>
      <c r="E631" s="174"/>
      <c r="F631" s="174"/>
      <c r="G631" s="174"/>
      <c r="H631" s="241"/>
      <c r="I631" s="93">
        <f t="shared" si="196"/>
        <v>0</v>
      </c>
      <c r="T631" s="18" t="s">
        <v>194</v>
      </c>
      <c r="U631" s="240"/>
      <c r="V631" s="174"/>
      <c r="W631" s="174"/>
      <c r="X631" s="174"/>
      <c r="Y631" s="174"/>
      <c r="Z631" s="174"/>
      <c r="AA631" s="241"/>
      <c r="AB631" s="186">
        <f t="shared" si="195"/>
        <v>0</v>
      </c>
      <c r="AC631" s="177"/>
      <c r="AD631" s="177"/>
      <c r="AE631" s="177"/>
      <c r="AF631" s="177"/>
      <c r="AG631" s="177"/>
      <c r="AH631" s="177"/>
      <c r="AI631" s="177"/>
      <c r="AJ631" s="177"/>
      <c r="AK631" s="177"/>
    </row>
    <row r="632" spans="1:37" ht="10.15" thickBot="1">
      <c r="A632" s="18" t="s">
        <v>54</v>
      </c>
      <c r="B632" s="240"/>
      <c r="C632" s="174"/>
      <c r="D632" s="174"/>
      <c r="E632" s="174"/>
      <c r="F632" s="174"/>
      <c r="G632" s="174"/>
      <c r="H632" s="241"/>
      <c r="I632" s="93">
        <f>SUM(B632:H632)</f>
        <v>0</v>
      </c>
      <c r="J632" s="92"/>
      <c r="K632" s="92"/>
      <c r="L632" s="92"/>
      <c r="T632" s="18" t="s">
        <v>54</v>
      </c>
      <c r="U632" s="240"/>
      <c r="V632" s="174"/>
      <c r="W632" s="174"/>
      <c r="X632" s="174"/>
      <c r="Y632" s="174"/>
      <c r="Z632" s="174"/>
      <c r="AA632" s="241"/>
      <c r="AB632" s="186">
        <f t="shared" si="195"/>
        <v>0</v>
      </c>
      <c r="AC632" s="92"/>
      <c r="AD632" s="92"/>
      <c r="AE632" s="92"/>
      <c r="AF632" s="177"/>
      <c r="AG632" s="177"/>
      <c r="AH632" s="177"/>
      <c r="AI632" s="177"/>
      <c r="AJ632" s="177"/>
      <c r="AK632" s="177"/>
    </row>
    <row r="633" spans="1:37" ht="10.15" thickBot="1">
      <c r="A633" s="19" t="s">
        <v>19</v>
      </c>
      <c r="B633" s="40">
        <f>SUM(B616:B632)</f>
        <v>0</v>
      </c>
      <c r="C633" s="189">
        <f t="shared" ref="C633:I633" si="197">SUM(C616:C632)</f>
        <v>0</v>
      </c>
      <c r="D633" s="189">
        <f t="shared" si="197"/>
        <v>0</v>
      </c>
      <c r="E633" s="189">
        <f t="shared" si="197"/>
        <v>0</v>
      </c>
      <c r="F633" s="189">
        <f t="shared" si="197"/>
        <v>0</v>
      </c>
      <c r="G633" s="189">
        <f t="shared" si="197"/>
        <v>0</v>
      </c>
      <c r="H633" s="189">
        <f t="shared" si="197"/>
        <v>0</v>
      </c>
      <c r="I633" s="189">
        <f t="shared" si="197"/>
        <v>0</v>
      </c>
      <c r="T633" s="19" t="s">
        <v>19</v>
      </c>
      <c r="U633" s="189">
        <f>SUM(U616:U632)</f>
        <v>0</v>
      </c>
      <c r="V633" s="189">
        <f t="shared" ref="V633" si="198">SUM(V616:V632)</f>
        <v>0</v>
      </c>
      <c r="W633" s="189">
        <f t="shared" ref="W633" si="199">SUM(W616:W632)</f>
        <v>0</v>
      </c>
      <c r="X633" s="189">
        <f t="shared" ref="X633" si="200">SUM(X616:X632)</f>
        <v>0</v>
      </c>
      <c r="Y633" s="189">
        <f t="shared" ref="Y633" si="201">SUM(Y616:Y632)</f>
        <v>0</v>
      </c>
      <c r="Z633" s="189">
        <f t="shared" ref="Z633" si="202">SUM(Z616:Z632)</f>
        <v>0</v>
      </c>
      <c r="AA633" s="189">
        <f t="shared" ref="AA633" si="203">SUM(AA616:AA632)</f>
        <v>0</v>
      </c>
      <c r="AB633" s="189">
        <f t="shared" ref="AB633" si="204">SUM(AB616:AB632)</f>
        <v>0</v>
      </c>
      <c r="AC633" s="177"/>
      <c r="AD633" s="177"/>
      <c r="AE633" s="177"/>
      <c r="AF633" s="177"/>
      <c r="AG633" s="177"/>
      <c r="AH633" s="177"/>
      <c r="AI633" s="177"/>
      <c r="AJ633" s="177"/>
      <c r="AK633" s="177"/>
    </row>
    <row r="634" spans="1:37">
      <c r="A634" s="88"/>
      <c r="B634" s="88"/>
      <c r="C634" s="88"/>
      <c r="D634" s="88"/>
      <c r="E634" s="88"/>
      <c r="F634" s="88"/>
      <c r="G634" s="88"/>
      <c r="I634" s="129"/>
      <c r="J634" s="92"/>
      <c r="K634" s="92"/>
      <c r="L634" s="92"/>
      <c r="M634" s="92"/>
      <c r="N634" s="92"/>
      <c r="T634" s="88"/>
      <c r="U634" s="88"/>
      <c r="V634" s="88"/>
      <c r="W634" s="88"/>
      <c r="X634" s="88"/>
      <c r="Y634" s="88"/>
      <c r="Z634" s="88"/>
      <c r="AA634" s="177"/>
      <c r="AB634" s="129"/>
      <c r="AC634" s="92"/>
      <c r="AD634" s="92"/>
      <c r="AE634" s="92"/>
      <c r="AF634" s="92"/>
      <c r="AG634" s="92"/>
      <c r="AH634" s="177"/>
      <c r="AI634" s="177"/>
      <c r="AJ634" s="177"/>
      <c r="AK634" s="177"/>
    </row>
    <row r="635" spans="1:37">
      <c r="A635" s="88"/>
      <c r="B635" s="88"/>
      <c r="C635" s="88"/>
      <c r="D635" s="88"/>
      <c r="E635" s="88"/>
      <c r="F635" s="88"/>
      <c r="G635" s="88"/>
      <c r="I635" s="129"/>
      <c r="T635" s="88"/>
      <c r="U635" s="88"/>
      <c r="V635" s="88"/>
      <c r="W635" s="88"/>
      <c r="X635" s="88"/>
      <c r="Y635" s="88"/>
      <c r="Z635" s="88"/>
      <c r="AA635" s="177"/>
      <c r="AB635" s="129"/>
      <c r="AC635" s="177"/>
      <c r="AD635" s="177"/>
      <c r="AE635" s="177"/>
      <c r="AF635" s="177"/>
      <c r="AG635" s="177"/>
      <c r="AH635" s="177"/>
      <c r="AI635" s="177"/>
      <c r="AJ635" s="177"/>
      <c r="AK635" s="177"/>
    </row>
    <row r="636" spans="1:37" ht="10.15" thickBot="1">
      <c r="A636" s="89" t="s">
        <v>234</v>
      </c>
      <c r="B636"/>
      <c r="C636"/>
      <c r="D636"/>
      <c r="E636"/>
      <c r="F636"/>
      <c r="G636"/>
      <c r="I636" s="129"/>
      <c r="J636" s="92"/>
      <c r="K636" s="92"/>
      <c r="L636" s="92"/>
      <c r="M636" s="92"/>
      <c r="N636" s="92"/>
      <c r="T636" s="89" t="s">
        <v>86</v>
      </c>
      <c r="U636" s="175"/>
      <c r="V636" s="175"/>
      <c r="W636" s="175"/>
      <c r="X636" s="175"/>
      <c r="Y636" s="175"/>
      <c r="Z636" s="175"/>
      <c r="AA636" s="177"/>
      <c r="AB636" s="129"/>
      <c r="AC636" s="92"/>
      <c r="AD636" s="92"/>
      <c r="AE636" s="92"/>
      <c r="AF636" s="92"/>
      <c r="AG636" s="92"/>
      <c r="AH636" s="177"/>
      <c r="AI636" s="177"/>
      <c r="AJ636" s="177"/>
      <c r="AK636" s="177"/>
    </row>
    <row r="637" spans="1:37" ht="11.25" customHeight="1" thickBot="1">
      <c r="A637" s="89"/>
      <c r="B637" s="317" t="s">
        <v>179</v>
      </c>
      <c r="C637" s="318"/>
      <c r="D637" s="318"/>
      <c r="E637" s="318"/>
      <c r="F637" s="318"/>
      <c r="G637" s="318"/>
      <c r="H637" s="318"/>
      <c r="I637" s="319"/>
      <c r="T637" s="89"/>
      <c r="U637" s="317" t="s">
        <v>179</v>
      </c>
      <c r="V637" s="318"/>
      <c r="W637" s="318"/>
      <c r="X637" s="318"/>
      <c r="Y637" s="318"/>
      <c r="Z637" s="318"/>
      <c r="AA637" s="318"/>
      <c r="AB637" s="319"/>
      <c r="AC637" s="177"/>
      <c r="AD637" s="177"/>
      <c r="AE637" s="177"/>
      <c r="AF637" s="177"/>
      <c r="AG637" s="177"/>
      <c r="AH637" s="177"/>
      <c r="AI637" s="177"/>
      <c r="AJ637" s="177"/>
      <c r="AK637" s="177"/>
    </row>
    <row r="638" spans="1:37" ht="10.15" thickBot="1">
      <c r="A638" s="26" t="s">
        <v>36</v>
      </c>
      <c r="B638" s="164" t="s">
        <v>51</v>
      </c>
      <c r="C638" s="166" t="s">
        <v>283</v>
      </c>
      <c r="D638" s="166" t="s">
        <v>294</v>
      </c>
      <c r="E638" s="173" t="s">
        <v>280</v>
      </c>
      <c r="F638" s="166" t="s">
        <v>295</v>
      </c>
      <c r="G638" s="162" t="s">
        <v>282</v>
      </c>
      <c r="H638" s="90" t="s">
        <v>180</v>
      </c>
      <c r="I638" s="31" t="s">
        <v>19</v>
      </c>
      <c r="J638" s="92"/>
      <c r="K638" s="92"/>
      <c r="L638" s="92"/>
      <c r="T638" s="26" t="s">
        <v>36</v>
      </c>
      <c r="U638" s="200" t="s">
        <v>51</v>
      </c>
      <c r="V638" s="166" t="s">
        <v>283</v>
      </c>
      <c r="W638" s="166" t="s">
        <v>294</v>
      </c>
      <c r="X638" s="173" t="s">
        <v>280</v>
      </c>
      <c r="Y638" s="166" t="s">
        <v>295</v>
      </c>
      <c r="Z638" s="199" t="s">
        <v>282</v>
      </c>
      <c r="AA638" s="90" t="s">
        <v>180</v>
      </c>
      <c r="AB638" s="31" t="s">
        <v>19</v>
      </c>
      <c r="AC638" s="92"/>
      <c r="AD638" s="92"/>
      <c r="AE638" s="92"/>
      <c r="AF638" s="177"/>
      <c r="AG638" s="177"/>
      <c r="AH638" s="177"/>
      <c r="AI638" s="177"/>
      <c r="AJ638" s="177"/>
      <c r="AK638" s="177"/>
    </row>
    <row r="639" spans="1:37" ht="11.25" customHeight="1">
      <c r="A639" s="17" t="s">
        <v>187</v>
      </c>
      <c r="B639" s="240"/>
      <c r="C639" s="174"/>
      <c r="D639" s="174"/>
      <c r="E639" s="174"/>
      <c r="F639" s="174"/>
      <c r="G639" s="174"/>
      <c r="H639" s="241"/>
      <c r="I639" s="93">
        <f>SUM(B639:H639)</f>
        <v>0</v>
      </c>
      <c r="J639" s="92"/>
      <c r="K639" s="92"/>
      <c r="L639" s="92"/>
      <c r="T639" s="17" t="s">
        <v>187</v>
      </c>
      <c r="U639" s="240"/>
      <c r="V639" s="174"/>
      <c r="W639" s="174"/>
      <c r="X639" s="174"/>
      <c r="Y639" s="174"/>
      <c r="Z639" s="174"/>
      <c r="AA639" s="241"/>
      <c r="AB639" s="93">
        <f t="shared" ref="AB639:AB655" si="205">SUM(U639:AA639)</f>
        <v>0</v>
      </c>
      <c r="AC639" s="92"/>
      <c r="AD639" s="92"/>
      <c r="AE639" s="92"/>
      <c r="AF639" s="177"/>
      <c r="AG639" s="177"/>
      <c r="AH639" s="177"/>
      <c r="AI639" s="177"/>
      <c r="AJ639" s="177"/>
      <c r="AK639" s="177"/>
    </row>
    <row r="640" spans="1:37">
      <c r="A640" s="18" t="s">
        <v>188</v>
      </c>
      <c r="B640" s="240"/>
      <c r="C640" s="174"/>
      <c r="D640" s="174"/>
      <c r="E640" s="174"/>
      <c r="F640" s="174"/>
      <c r="G640" s="174"/>
      <c r="H640" s="241"/>
      <c r="I640" s="93">
        <f t="shared" ref="I640:I655" si="206">SUM(B640:H640)</f>
        <v>0</v>
      </c>
      <c r="T640" s="18" t="s">
        <v>188</v>
      </c>
      <c r="U640" s="240"/>
      <c r="V640" s="174"/>
      <c r="W640" s="174"/>
      <c r="X640" s="174"/>
      <c r="Y640" s="174"/>
      <c r="Z640" s="174"/>
      <c r="AA640" s="241"/>
      <c r="AB640" s="186">
        <f t="shared" si="205"/>
        <v>0</v>
      </c>
      <c r="AC640" s="177"/>
      <c r="AD640" s="177"/>
      <c r="AE640" s="177"/>
      <c r="AF640" s="177"/>
      <c r="AG640" s="177"/>
      <c r="AH640" s="177"/>
      <c r="AI640" s="177"/>
      <c r="AJ640" s="177"/>
      <c r="AK640" s="177"/>
    </row>
    <row r="641" spans="1:37">
      <c r="A641" s="18" t="s">
        <v>196</v>
      </c>
      <c r="B641" s="240"/>
      <c r="C641" s="174"/>
      <c r="D641" s="174"/>
      <c r="E641" s="174"/>
      <c r="F641" s="174"/>
      <c r="G641" s="174"/>
      <c r="H641" s="241"/>
      <c r="I641" s="93">
        <f t="shared" si="206"/>
        <v>0</v>
      </c>
      <c r="J641" s="92"/>
      <c r="K641" s="92"/>
      <c r="L641" s="92"/>
      <c r="T641" s="18" t="s">
        <v>196</v>
      </c>
      <c r="U641" s="240"/>
      <c r="V641" s="174"/>
      <c r="W641" s="174"/>
      <c r="X641" s="174"/>
      <c r="Y641" s="174"/>
      <c r="Z641" s="174"/>
      <c r="AA641" s="241"/>
      <c r="AB641" s="186">
        <f t="shared" si="205"/>
        <v>0</v>
      </c>
      <c r="AC641" s="92"/>
      <c r="AD641" s="92"/>
      <c r="AE641" s="92"/>
      <c r="AF641" s="177"/>
      <c r="AG641" s="177"/>
      <c r="AH641" s="177"/>
      <c r="AI641" s="177"/>
      <c r="AJ641" s="177"/>
      <c r="AK641" s="177"/>
    </row>
    <row r="642" spans="1:37">
      <c r="A642" s="18" t="s">
        <v>197</v>
      </c>
      <c r="B642" s="240"/>
      <c r="C642" s="174"/>
      <c r="D642" s="174"/>
      <c r="E642" s="174"/>
      <c r="F642" s="174"/>
      <c r="G642" s="174"/>
      <c r="H642" s="241"/>
      <c r="I642" s="93">
        <f t="shared" si="206"/>
        <v>0</v>
      </c>
      <c r="O642" s="3"/>
      <c r="P642" s="3"/>
      <c r="Q642" s="3"/>
      <c r="R642" s="3"/>
      <c r="S642" s="3"/>
      <c r="T642" s="18" t="s">
        <v>197</v>
      </c>
      <c r="U642" s="240"/>
      <c r="V642" s="174"/>
      <c r="W642" s="174"/>
      <c r="X642" s="174"/>
      <c r="Y642" s="174"/>
      <c r="Z642" s="174"/>
      <c r="AA642" s="241"/>
      <c r="AB642" s="186">
        <f t="shared" si="205"/>
        <v>0</v>
      </c>
      <c r="AC642" s="177"/>
      <c r="AD642" s="177"/>
      <c r="AE642" s="177"/>
      <c r="AF642" s="177"/>
      <c r="AG642" s="177"/>
      <c r="AH642" s="176"/>
      <c r="AI642" s="176"/>
      <c r="AJ642" s="176"/>
      <c r="AK642" s="176"/>
    </row>
    <row r="643" spans="1:37">
      <c r="A643" s="18" t="s">
        <v>195</v>
      </c>
      <c r="B643" s="240"/>
      <c r="C643" s="174"/>
      <c r="D643" s="174"/>
      <c r="E643" s="174"/>
      <c r="F643" s="174"/>
      <c r="G643" s="174"/>
      <c r="H643" s="241"/>
      <c r="I643" s="93">
        <f t="shared" si="206"/>
        <v>0</v>
      </c>
      <c r="J643" s="92"/>
      <c r="K643" s="92"/>
      <c r="L643" s="92"/>
      <c r="O643" s="3"/>
      <c r="P643" s="3"/>
      <c r="Q643" s="3"/>
      <c r="R643" s="3"/>
      <c r="S643" s="3"/>
      <c r="T643" s="18" t="s">
        <v>195</v>
      </c>
      <c r="U643" s="240"/>
      <c r="V643" s="174"/>
      <c r="W643" s="174"/>
      <c r="X643" s="174"/>
      <c r="Y643" s="174"/>
      <c r="Z643" s="174"/>
      <c r="AA643" s="241"/>
      <c r="AB643" s="186">
        <f t="shared" si="205"/>
        <v>0</v>
      </c>
      <c r="AC643" s="92"/>
      <c r="AD643" s="92"/>
      <c r="AE643" s="92"/>
      <c r="AF643" s="177"/>
      <c r="AG643" s="177"/>
      <c r="AH643" s="176"/>
      <c r="AI643" s="176"/>
      <c r="AJ643" s="176"/>
      <c r="AK643" s="176"/>
    </row>
    <row r="644" spans="1:37">
      <c r="A644" s="18" t="s">
        <v>198</v>
      </c>
      <c r="B644" s="198"/>
      <c r="C644" s="197"/>
      <c r="D644" s="197"/>
      <c r="E644" s="197"/>
      <c r="F644" s="197"/>
      <c r="G644" s="197"/>
      <c r="H644" s="197"/>
      <c r="I644" s="93">
        <f t="shared" si="206"/>
        <v>0</v>
      </c>
      <c r="O644" s="3"/>
      <c r="P644" s="3"/>
      <c r="Q644" s="3"/>
      <c r="R644" s="3"/>
      <c r="S644" s="3"/>
      <c r="T644" s="18" t="s">
        <v>198</v>
      </c>
      <c r="U644" s="198"/>
      <c r="V644" s="197"/>
      <c r="W644" s="197"/>
      <c r="X644" s="197"/>
      <c r="Y644" s="197"/>
      <c r="Z644" s="197"/>
      <c r="AA644" s="197"/>
      <c r="AB644" s="186">
        <f t="shared" si="205"/>
        <v>0</v>
      </c>
      <c r="AC644" s="177"/>
      <c r="AD644" s="177"/>
      <c r="AE644" s="177"/>
      <c r="AF644" s="177"/>
      <c r="AG644" s="177"/>
      <c r="AH644" s="176"/>
      <c r="AI644" s="176"/>
      <c r="AJ644" s="176"/>
      <c r="AK644" s="176"/>
    </row>
    <row r="645" spans="1:37">
      <c r="A645" s="18" t="s">
        <v>199</v>
      </c>
      <c r="B645" s="198"/>
      <c r="C645" s="197"/>
      <c r="D645" s="197"/>
      <c r="E645" s="197"/>
      <c r="F645" s="197"/>
      <c r="G645" s="197"/>
      <c r="H645" s="197"/>
      <c r="I645" s="93">
        <f t="shared" si="206"/>
        <v>0</v>
      </c>
      <c r="J645" s="92"/>
      <c r="K645" s="92"/>
      <c r="L645" s="92"/>
      <c r="O645" s="3"/>
      <c r="P645" s="3"/>
      <c r="Q645" s="3"/>
      <c r="R645" s="3"/>
      <c r="S645" s="3"/>
      <c r="T645" s="18" t="s">
        <v>199</v>
      </c>
      <c r="U645" s="198"/>
      <c r="V645" s="197"/>
      <c r="W645" s="197"/>
      <c r="X645" s="197"/>
      <c r="Y645" s="197"/>
      <c r="Z645" s="197"/>
      <c r="AA645" s="197"/>
      <c r="AB645" s="186">
        <f t="shared" si="205"/>
        <v>0</v>
      </c>
      <c r="AC645" s="92"/>
      <c r="AD645" s="92"/>
      <c r="AE645" s="92"/>
      <c r="AF645" s="177"/>
      <c r="AG645" s="177"/>
      <c r="AH645" s="176"/>
      <c r="AI645" s="176"/>
      <c r="AJ645" s="176"/>
      <c r="AK645" s="176"/>
    </row>
    <row r="646" spans="1:37">
      <c r="A646" s="18" t="s">
        <v>200</v>
      </c>
      <c r="B646" s="198"/>
      <c r="C646" s="197"/>
      <c r="D646" s="197"/>
      <c r="E646" s="197"/>
      <c r="F646" s="197"/>
      <c r="G646" s="197"/>
      <c r="H646" s="197"/>
      <c r="I646" s="93">
        <f t="shared" si="206"/>
        <v>0</v>
      </c>
      <c r="T646" s="18" t="s">
        <v>200</v>
      </c>
      <c r="U646" s="198"/>
      <c r="V646" s="197"/>
      <c r="W646" s="197"/>
      <c r="X646" s="197"/>
      <c r="Y646" s="197"/>
      <c r="Z646" s="197"/>
      <c r="AA646" s="197"/>
      <c r="AB646" s="186">
        <f t="shared" si="205"/>
        <v>0</v>
      </c>
      <c r="AC646" s="177"/>
      <c r="AD646" s="177"/>
      <c r="AE646" s="177"/>
      <c r="AF646" s="177"/>
      <c r="AG646" s="177"/>
      <c r="AH646" s="177"/>
      <c r="AI646" s="177"/>
      <c r="AJ646" s="177"/>
      <c r="AK646" s="177"/>
    </row>
    <row r="647" spans="1:37">
      <c r="A647" s="18" t="s">
        <v>201</v>
      </c>
      <c r="B647" s="198"/>
      <c r="C647" s="197"/>
      <c r="D647" s="197"/>
      <c r="E647" s="197"/>
      <c r="F647" s="197"/>
      <c r="G647" s="197"/>
      <c r="H647" s="197"/>
      <c r="I647" s="93">
        <f t="shared" si="206"/>
        <v>0</v>
      </c>
      <c r="J647" s="92"/>
      <c r="K647" s="92"/>
      <c r="L647" s="92"/>
      <c r="T647" s="18" t="s">
        <v>201</v>
      </c>
      <c r="U647" s="198"/>
      <c r="V647" s="197"/>
      <c r="W647" s="197"/>
      <c r="X647" s="197"/>
      <c r="Y647" s="197"/>
      <c r="Z647" s="197"/>
      <c r="AA647" s="197"/>
      <c r="AB647" s="186">
        <f t="shared" si="205"/>
        <v>0</v>
      </c>
      <c r="AC647" s="92"/>
      <c r="AD647" s="92"/>
      <c r="AE647" s="92"/>
      <c r="AF647" s="177"/>
      <c r="AG647" s="177"/>
      <c r="AH647" s="177"/>
      <c r="AI647" s="177"/>
      <c r="AJ647" s="177"/>
      <c r="AK647" s="177"/>
    </row>
    <row r="648" spans="1:37">
      <c r="A648" s="18" t="s">
        <v>202</v>
      </c>
      <c r="B648" s="240"/>
      <c r="C648" s="174"/>
      <c r="D648" s="174"/>
      <c r="E648" s="174"/>
      <c r="F648" s="174"/>
      <c r="G648" s="174"/>
      <c r="H648" s="241"/>
      <c r="I648" s="93">
        <f t="shared" si="206"/>
        <v>0</v>
      </c>
      <c r="T648" s="18" t="s">
        <v>202</v>
      </c>
      <c r="U648" s="240"/>
      <c r="V648" s="174"/>
      <c r="W648" s="174"/>
      <c r="X648" s="174"/>
      <c r="Y648" s="174"/>
      <c r="Z648" s="174"/>
      <c r="AA648" s="241"/>
      <c r="AB648" s="186">
        <f t="shared" si="205"/>
        <v>0</v>
      </c>
      <c r="AC648" s="177"/>
      <c r="AD648" s="177"/>
      <c r="AE648" s="177"/>
      <c r="AF648" s="177"/>
      <c r="AG648" s="177"/>
      <c r="AH648" s="177"/>
      <c r="AI648" s="177"/>
      <c r="AJ648" s="177"/>
      <c r="AK648" s="177"/>
    </row>
    <row r="649" spans="1:37">
      <c r="A649" s="18" t="s">
        <v>189</v>
      </c>
      <c r="B649" s="240"/>
      <c r="C649" s="174"/>
      <c r="D649" s="174"/>
      <c r="E649" s="174"/>
      <c r="F649" s="174"/>
      <c r="G649" s="174"/>
      <c r="H649" s="241"/>
      <c r="I649" s="93">
        <f t="shared" si="206"/>
        <v>0</v>
      </c>
      <c r="J649" s="92"/>
      <c r="K649" s="92"/>
      <c r="L649" s="92"/>
      <c r="T649" s="18" t="s">
        <v>189</v>
      </c>
      <c r="U649" s="240"/>
      <c r="V649" s="174"/>
      <c r="W649" s="174"/>
      <c r="X649" s="174"/>
      <c r="Y649" s="174"/>
      <c r="Z649" s="174"/>
      <c r="AA649" s="241"/>
      <c r="AB649" s="186">
        <f t="shared" si="205"/>
        <v>0</v>
      </c>
      <c r="AC649" s="92"/>
      <c r="AD649" s="92"/>
      <c r="AE649" s="92"/>
      <c r="AF649" s="177"/>
      <c r="AG649" s="177"/>
      <c r="AH649" s="177"/>
      <c r="AI649" s="177"/>
      <c r="AJ649" s="177"/>
      <c r="AK649" s="177"/>
    </row>
    <row r="650" spans="1:37">
      <c r="A650" s="18" t="s">
        <v>190</v>
      </c>
      <c r="B650" s="240"/>
      <c r="C650" s="174"/>
      <c r="D650" s="174"/>
      <c r="E650" s="174"/>
      <c r="F650" s="174"/>
      <c r="G650" s="174"/>
      <c r="H650" s="241"/>
      <c r="I650" s="93">
        <f t="shared" si="206"/>
        <v>0</v>
      </c>
      <c r="T650" s="18" t="s">
        <v>190</v>
      </c>
      <c r="U650" s="240"/>
      <c r="V650" s="174"/>
      <c r="W650" s="174"/>
      <c r="X650" s="174"/>
      <c r="Y650" s="174"/>
      <c r="Z650" s="174"/>
      <c r="AA650" s="241"/>
      <c r="AB650" s="186">
        <f t="shared" si="205"/>
        <v>0</v>
      </c>
      <c r="AC650" s="177"/>
      <c r="AD650" s="177"/>
      <c r="AE650" s="177"/>
      <c r="AF650" s="177"/>
      <c r="AG650" s="177"/>
      <c r="AH650" s="177"/>
      <c r="AI650" s="177"/>
      <c r="AJ650" s="177"/>
      <c r="AK650" s="177"/>
    </row>
    <row r="651" spans="1:37">
      <c r="A651" s="18" t="s">
        <v>191</v>
      </c>
      <c r="B651" s="240"/>
      <c r="C651" s="174"/>
      <c r="D651" s="174"/>
      <c r="E651" s="174"/>
      <c r="F651" s="174"/>
      <c r="G651" s="174"/>
      <c r="H651" s="241"/>
      <c r="I651" s="93">
        <f t="shared" si="206"/>
        <v>0</v>
      </c>
      <c r="J651" s="92"/>
      <c r="K651" s="92"/>
      <c r="L651" s="92"/>
      <c r="T651" s="18" t="s">
        <v>191</v>
      </c>
      <c r="U651" s="240"/>
      <c r="V651" s="174"/>
      <c r="W651" s="174"/>
      <c r="X651" s="174"/>
      <c r="Y651" s="174"/>
      <c r="Z651" s="174"/>
      <c r="AA651" s="241"/>
      <c r="AB651" s="186">
        <f t="shared" si="205"/>
        <v>0</v>
      </c>
      <c r="AC651" s="92"/>
      <c r="AD651" s="92"/>
      <c r="AE651" s="92"/>
      <c r="AF651" s="177"/>
      <c r="AG651" s="177"/>
      <c r="AH651" s="177"/>
      <c r="AI651" s="177"/>
      <c r="AJ651" s="177"/>
      <c r="AK651" s="177"/>
    </row>
    <row r="652" spans="1:37">
      <c r="A652" s="18" t="s">
        <v>192</v>
      </c>
      <c r="B652" s="240"/>
      <c r="C652" s="174"/>
      <c r="D652" s="174"/>
      <c r="E652" s="174"/>
      <c r="F652" s="174"/>
      <c r="G652" s="174"/>
      <c r="H652" s="241"/>
      <c r="I652" s="93">
        <f t="shared" si="206"/>
        <v>0</v>
      </c>
      <c r="T652" s="18" t="s">
        <v>192</v>
      </c>
      <c r="U652" s="240"/>
      <c r="V652" s="174"/>
      <c r="W652" s="174"/>
      <c r="X652" s="174"/>
      <c r="Y652" s="174"/>
      <c r="Z652" s="174"/>
      <c r="AA652" s="241"/>
      <c r="AB652" s="186">
        <f t="shared" si="205"/>
        <v>0</v>
      </c>
      <c r="AC652" s="177"/>
      <c r="AD652" s="177"/>
      <c r="AE652" s="177"/>
      <c r="AF652" s="177"/>
      <c r="AG652" s="177"/>
      <c r="AH652" s="177"/>
      <c r="AI652" s="177"/>
      <c r="AJ652" s="177"/>
      <c r="AK652" s="177"/>
    </row>
    <row r="653" spans="1:37">
      <c r="A653" s="18" t="s">
        <v>193</v>
      </c>
      <c r="B653" s="240"/>
      <c r="C653" s="174"/>
      <c r="D653" s="174"/>
      <c r="E653" s="174"/>
      <c r="F653" s="174"/>
      <c r="G653" s="174"/>
      <c r="H653" s="241"/>
      <c r="I653" s="93">
        <f t="shared" si="206"/>
        <v>0</v>
      </c>
      <c r="J653" s="92"/>
      <c r="K653" s="92"/>
      <c r="L653" s="92"/>
      <c r="T653" s="18" t="s">
        <v>193</v>
      </c>
      <c r="U653" s="240"/>
      <c r="V653" s="174"/>
      <c r="W653" s="174"/>
      <c r="X653" s="174"/>
      <c r="Y653" s="174"/>
      <c r="Z653" s="174"/>
      <c r="AA653" s="241"/>
      <c r="AB653" s="186">
        <f t="shared" si="205"/>
        <v>0</v>
      </c>
      <c r="AC653" s="92"/>
      <c r="AD653" s="92"/>
      <c r="AE653" s="92"/>
      <c r="AF653" s="177"/>
      <c r="AG653" s="177"/>
      <c r="AH653" s="177"/>
      <c r="AI653" s="177"/>
      <c r="AJ653" s="177"/>
      <c r="AK653" s="177"/>
    </row>
    <row r="654" spans="1:37">
      <c r="A654" s="18" t="s">
        <v>194</v>
      </c>
      <c r="B654" s="240"/>
      <c r="C654" s="174"/>
      <c r="D654" s="174"/>
      <c r="E654" s="174"/>
      <c r="F654" s="174"/>
      <c r="G654" s="174"/>
      <c r="H654" s="241"/>
      <c r="I654" s="93">
        <f t="shared" si="206"/>
        <v>0</v>
      </c>
      <c r="T654" s="18" t="s">
        <v>194</v>
      </c>
      <c r="U654" s="240"/>
      <c r="V654" s="174"/>
      <c r="W654" s="174"/>
      <c r="X654" s="174"/>
      <c r="Y654" s="174"/>
      <c r="Z654" s="174"/>
      <c r="AA654" s="241"/>
      <c r="AB654" s="186">
        <f t="shared" si="205"/>
        <v>0</v>
      </c>
      <c r="AC654" s="177"/>
      <c r="AD654" s="177"/>
      <c r="AE654" s="177"/>
      <c r="AF654" s="177"/>
      <c r="AG654" s="177"/>
      <c r="AH654" s="177"/>
      <c r="AI654" s="177"/>
      <c r="AJ654" s="177"/>
      <c r="AK654" s="177"/>
    </row>
    <row r="655" spans="1:37" ht="10.15" thickBot="1">
      <c r="A655" s="18" t="s">
        <v>54</v>
      </c>
      <c r="B655" s="240"/>
      <c r="C655" s="174"/>
      <c r="D655" s="174"/>
      <c r="E655" s="174"/>
      <c r="F655" s="174"/>
      <c r="G655" s="174"/>
      <c r="H655" s="241"/>
      <c r="I655" s="93">
        <f t="shared" si="206"/>
        <v>0</v>
      </c>
      <c r="J655" s="92"/>
      <c r="K655" s="92"/>
      <c r="L655" s="92"/>
      <c r="T655" s="18" t="s">
        <v>54</v>
      </c>
      <c r="U655" s="240"/>
      <c r="V655" s="174"/>
      <c r="W655" s="174"/>
      <c r="X655" s="174"/>
      <c r="Y655" s="174"/>
      <c r="Z655" s="174"/>
      <c r="AA655" s="241"/>
      <c r="AB655" s="186">
        <f t="shared" si="205"/>
        <v>0</v>
      </c>
      <c r="AC655" s="92"/>
      <c r="AD655" s="92"/>
      <c r="AE655" s="92"/>
      <c r="AF655" s="177"/>
      <c r="AG655" s="177"/>
      <c r="AH655" s="177"/>
      <c r="AI655" s="177"/>
      <c r="AJ655" s="177"/>
      <c r="AK655" s="177"/>
    </row>
    <row r="656" spans="1:37" ht="10.15" thickBot="1">
      <c r="A656" s="19" t="s">
        <v>19</v>
      </c>
      <c r="B656" s="40">
        <f>SUM(B639:B655)</f>
        <v>0</v>
      </c>
      <c r="C656" s="189">
        <f t="shared" ref="C656:I656" si="207">SUM(C639:C655)</f>
        <v>0</v>
      </c>
      <c r="D656" s="189">
        <f t="shared" si="207"/>
        <v>0</v>
      </c>
      <c r="E656" s="189">
        <f t="shared" si="207"/>
        <v>0</v>
      </c>
      <c r="F656" s="189">
        <f t="shared" si="207"/>
        <v>0</v>
      </c>
      <c r="G656" s="189">
        <f t="shared" si="207"/>
        <v>0</v>
      </c>
      <c r="H656" s="189">
        <f t="shared" si="207"/>
        <v>0</v>
      </c>
      <c r="I656" s="189">
        <f t="shared" si="207"/>
        <v>0</v>
      </c>
      <c r="T656" s="19" t="s">
        <v>19</v>
      </c>
      <c r="U656" s="189">
        <f>SUM(U639:U655)</f>
        <v>0</v>
      </c>
      <c r="V656" s="189">
        <f t="shared" ref="V656" si="208">SUM(V639:V655)</f>
        <v>0</v>
      </c>
      <c r="W656" s="189">
        <f t="shared" ref="W656" si="209">SUM(W639:W655)</f>
        <v>0</v>
      </c>
      <c r="X656" s="189">
        <f t="shared" ref="X656" si="210">SUM(X639:X655)</f>
        <v>0</v>
      </c>
      <c r="Y656" s="189">
        <f t="shared" ref="Y656" si="211">SUM(Y639:Y655)</f>
        <v>0</v>
      </c>
      <c r="Z656" s="189">
        <f t="shared" ref="Z656" si="212">SUM(Z639:Z655)</f>
        <v>0</v>
      </c>
      <c r="AA656" s="189">
        <f t="shared" ref="AA656" si="213">SUM(AA639:AA655)</f>
        <v>0</v>
      </c>
      <c r="AB656" s="189">
        <f t="shared" ref="AB656" si="214">SUM(AB639:AB655)</f>
        <v>0</v>
      </c>
      <c r="AC656" s="177"/>
      <c r="AD656" s="177"/>
      <c r="AE656" s="177"/>
      <c r="AF656" s="177"/>
      <c r="AG656" s="177"/>
      <c r="AH656" s="177"/>
      <c r="AI656" s="177"/>
      <c r="AJ656" s="177"/>
      <c r="AK656" s="177"/>
    </row>
    <row r="657" spans="1:37">
      <c r="A657" s="88"/>
      <c r="B657" s="88"/>
      <c r="C657" s="88"/>
      <c r="D657" s="88"/>
      <c r="E657" s="88"/>
      <c r="F657" s="88"/>
      <c r="G657" s="129"/>
      <c r="H657" s="92"/>
      <c r="I657" s="92"/>
      <c r="J657" s="92"/>
      <c r="K657" s="92"/>
      <c r="L657" s="92"/>
      <c r="T657" s="88"/>
      <c r="U657" s="88"/>
      <c r="V657" s="88"/>
      <c r="W657" s="88"/>
      <c r="X657" s="88"/>
      <c r="Y657" s="88"/>
      <c r="Z657" s="129"/>
      <c r="AA657" s="92"/>
      <c r="AB657" s="92"/>
      <c r="AC657" s="92"/>
      <c r="AD657" s="92"/>
      <c r="AE657" s="92"/>
      <c r="AF657" s="177"/>
      <c r="AG657" s="177"/>
      <c r="AH657" s="177"/>
      <c r="AI657" s="177"/>
      <c r="AJ657" s="177"/>
      <c r="AK657" s="177"/>
    </row>
    <row r="658" spans="1:37">
      <c r="A658" s="88"/>
      <c r="B658" s="88"/>
      <c r="C658" s="88"/>
      <c r="D658" s="88"/>
      <c r="E658" s="88"/>
      <c r="F658" s="88"/>
      <c r="G658" s="129"/>
      <c r="T658" s="88"/>
      <c r="U658" s="88"/>
      <c r="V658" s="88"/>
      <c r="W658" s="88"/>
      <c r="X658" s="88"/>
      <c r="Y658" s="88"/>
      <c r="Z658" s="129"/>
      <c r="AA658" s="177"/>
      <c r="AB658" s="177"/>
      <c r="AC658" s="177"/>
      <c r="AD658" s="177"/>
      <c r="AE658" s="177"/>
      <c r="AF658" s="177"/>
      <c r="AG658" s="177"/>
      <c r="AH658" s="177"/>
      <c r="AI658" s="177"/>
      <c r="AJ658" s="177"/>
      <c r="AK658" s="177"/>
    </row>
    <row r="659" spans="1:37" ht="10.15" thickBot="1">
      <c r="A659" s="89" t="s">
        <v>235</v>
      </c>
      <c r="B659"/>
      <c r="C659"/>
      <c r="D659"/>
      <c r="E659"/>
      <c r="F659"/>
      <c r="G659" s="129"/>
      <c r="H659" s="92"/>
      <c r="I659" s="92"/>
      <c r="J659" s="92"/>
      <c r="K659" s="92"/>
      <c r="L659" s="92"/>
      <c r="T659" s="89" t="s">
        <v>85</v>
      </c>
      <c r="U659" s="175"/>
      <c r="V659" s="175"/>
      <c r="W659" s="175"/>
      <c r="X659" s="175"/>
      <c r="Y659" s="175"/>
      <c r="Z659" s="129"/>
      <c r="AA659" s="92"/>
      <c r="AB659" s="92"/>
      <c r="AC659" s="92"/>
      <c r="AD659" s="92"/>
      <c r="AE659" s="92"/>
      <c r="AF659" s="177"/>
      <c r="AG659" s="177"/>
      <c r="AH659" s="177"/>
      <c r="AI659" s="177"/>
      <c r="AJ659" s="177"/>
      <c r="AK659" s="177"/>
    </row>
    <row r="660" spans="1:37" ht="11.25" customHeight="1" thickBot="1">
      <c r="A660" s="89"/>
      <c r="B660" s="317" t="s">
        <v>179</v>
      </c>
      <c r="C660" s="318"/>
      <c r="D660" s="318"/>
      <c r="E660" s="318"/>
      <c r="F660" s="318"/>
      <c r="G660" s="318"/>
      <c r="H660" s="318"/>
      <c r="I660" s="319"/>
      <c r="T660" s="89"/>
      <c r="U660" s="317" t="s">
        <v>179</v>
      </c>
      <c r="V660" s="318"/>
      <c r="W660" s="318"/>
      <c r="X660" s="318"/>
      <c r="Y660" s="318"/>
      <c r="Z660" s="318"/>
      <c r="AA660" s="318"/>
      <c r="AB660" s="319"/>
      <c r="AC660" s="177"/>
      <c r="AD660" s="177"/>
      <c r="AE660" s="177"/>
      <c r="AF660" s="177"/>
      <c r="AG660" s="177"/>
      <c r="AH660" s="177"/>
      <c r="AI660" s="177"/>
      <c r="AJ660" s="177"/>
      <c r="AK660" s="177"/>
    </row>
    <row r="661" spans="1:37" ht="10.15" thickBot="1">
      <c r="A661" s="26" t="s">
        <v>36</v>
      </c>
      <c r="B661" s="164" t="s">
        <v>51</v>
      </c>
      <c r="C661" s="166" t="s">
        <v>283</v>
      </c>
      <c r="D661" s="166" t="s">
        <v>294</v>
      </c>
      <c r="E661" s="173" t="s">
        <v>280</v>
      </c>
      <c r="F661" s="166" t="s">
        <v>295</v>
      </c>
      <c r="G661" s="162" t="s">
        <v>282</v>
      </c>
      <c r="H661" s="90" t="s">
        <v>180</v>
      </c>
      <c r="I661" s="31" t="s">
        <v>19</v>
      </c>
      <c r="J661" s="92"/>
      <c r="K661" s="92"/>
      <c r="L661" s="92"/>
      <c r="T661" s="26" t="s">
        <v>36</v>
      </c>
      <c r="U661" s="200" t="s">
        <v>51</v>
      </c>
      <c r="V661" s="166" t="s">
        <v>283</v>
      </c>
      <c r="W661" s="166" t="s">
        <v>294</v>
      </c>
      <c r="X661" s="173" t="s">
        <v>280</v>
      </c>
      <c r="Y661" s="166" t="s">
        <v>295</v>
      </c>
      <c r="Z661" s="199" t="s">
        <v>282</v>
      </c>
      <c r="AA661" s="90" t="s">
        <v>180</v>
      </c>
      <c r="AB661" s="31" t="s">
        <v>19</v>
      </c>
      <c r="AC661" s="92"/>
      <c r="AD661" s="92"/>
      <c r="AE661" s="92"/>
      <c r="AF661" s="177"/>
      <c r="AG661" s="177"/>
      <c r="AH661" s="177"/>
      <c r="AI661" s="177"/>
      <c r="AJ661" s="177"/>
      <c r="AK661" s="177"/>
    </row>
    <row r="662" spans="1:37">
      <c r="A662" s="17" t="s">
        <v>187</v>
      </c>
      <c r="B662" s="240"/>
      <c r="C662" s="174"/>
      <c r="D662" s="174"/>
      <c r="E662" s="174"/>
      <c r="F662" s="174"/>
      <c r="G662" s="174"/>
      <c r="H662" s="241"/>
      <c r="I662" s="93">
        <f>SUM(B662:H662)</f>
        <v>0</v>
      </c>
      <c r="J662" s="92"/>
      <c r="K662" s="92"/>
      <c r="L662" s="92"/>
      <c r="T662" s="17" t="s">
        <v>187</v>
      </c>
      <c r="U662" s="240"/>
      <c r="V662" s="174"/>
      <c r="W662" s="174"/>
      <c r="X662" s="174"/>
      <c r="Y662" s="174"/>
      <c r="Z662" s="174"/>
      <c r="AA662" s="241"/>
      <c r="AB662" s="93">
        <f t="shared" ref="AB662:AB678" si="215">SUM(U662:AA662)</f>
        <v>0</v>
      </c>
      <c r="AC662" s="92"/>
      <c r="AD662" s="92"/>
      <c r="AE662" s="92"/>
      <c r="AF662" s="177"/>
      <c r="AG662" s="177"/>
      <c r="AH662" s="177"/>
      <c r="AI662" s="177"/>
      <c r="AJ662" s="177"/>
      <c r="AK662" s="177"/>
    </row>
    <row r="663" spans="1:37">
      <c r="A663" s="18" t="s">
        <v>188</v>
      </c>
      <c r="B663" s="240"/>
      <c r="C663" s="174"/>
      <c r="D663" s="174"/>
      <c r="E663" s="174"/>
      <c r="F663" s="174"/>
      <c r="G663" s="174"/>
      <c r="H663" s="241"/>
      <c r="I663" s="93">
        <f t="shared" ref="I663:I678" si="216">SUM(B663:H663)</f>
        <v>0</v>
      </c>
      <c r="T663" s="18" t="s">
        <v>188</v>
      </c>
      <c r="U663" s="240"/>
      <c r="V663" s="174"/>
      <c r="W663" s="174"/>
      <c r="X663" s="174"/>
      <c r="Y663" s="174"/>
      <c r="Z663" s="174"/>
      <c r="AA663" s="241"/>
      <c r="AB663" s="186">
        <f t="shared" si="215"/>
        <v>0</v>
      </c>
      <c r="AC663" s="177"/>
      <c r="AD663" s="177"/>
      <c r="AE663" s="177"/>
      <c r="AF663" s="177"/>
      <c r="AG663" s="177"/>
      <c r="AH663" s="177"/>
      <c r="AI663" s="177"/>
      <c r="AJ663" s="177"/>
      <c r="AK663" s="177"/>
    </row>
    <row r="664" spans="1:37" ht="11.25" customHeight="1">
      <c r="A664" s="18" t="s">
        <v>196</v>
      </c>
      <c r="B664" s="240"/>
      <c r="C664" s="174"/>
      <c r="D664" s="174"/>
      <c r="E664" s="174"/>
      <c r="F664" s="174"/>
      <c r="G664" s="174"/>
      <c r="H664" s="241"/>
      <c r="I664" s="93">
        <f t="shared" si="216"/>
        <v>0</v>
      </c>
      <c r="J664" s="92"/>
      <c r="K664" s="92"/>
      <c r="L664" s="92"/>
      <c r="T664" s="18" t="s">
        <v>196</v>
      </c>
      <c r="U664" s="240"/>
      <c r="V664" s="174"/>
      <c r="W664" s="174"/>
      <c r="X664" s="174"/>
      <c r="Y664" s="174"/>
      <c r="Z664" s="174"/>
      <c r="AA664" s="241"/>
      <c r="AB664" s="186">
        <f t="shared" si="215"/>
        <v>0</v>
      </c>
      <c r="AC664" s="92"/>
      <c r="AD664" s="92"/>
      <c r="AE664" s="92"/>
      <c r="AF664" s="177"/>
      <c r="AG664" s="177"/>
      <c r="AH664" s="177"/>
      <c r="AI664" s="177"/>
      <c r="AJ664" s="177"/>
      <c r="AK664" s="177"/>
    </row>
    <row r="665" spans="1:37">
      <c r="A665" s="18" t="s">
        <v>197</v>
      </c>
      <c r="B665" s="240"/>
      <c r="C665" s="174"/>
      <c r="D665" s="174"/>
      <c r="E665" s="174"/>
      <c r="F665" s="174"/>
      <c r="G665" s="174"/>
      <c r="H665" s="241"/>
      <c r="I665" s="93">
        <f t="shared" si="216"/>
        <v>0</v>
      </c>
      <c r="T665" s="18" t="s">
        <v>197</v>
      </c>
      <c r="U665" s="240"/>
      <c r="V665" s="174"/>
      <c r="W665" s="174"/>
      <c r="X665" s="174"/>
      <c r="Y665" s="174"/>
      <c r="Z665" s="174"/>
      <c r="AA665" s="241"/>
      <c r="AB665" s="186">
        <f t="shared" si="215"/>
        <v>0</v>
      </c>
      <c r="AC665" s="177"/>
      <c r="AD665" s="177"/>
      <c r="AE665" s="177"/>
      <c r="AF665" s="177"/>
      <c r="AG665" s="177"/>
      <c r="AH665" s="177"/>
      <c r="AI665" s="177"/>
      <c r="AJ665" s="177"/>
      <c r="AK665" s="177"/>
    </row>
    <row r="666" spans="1:37">
      <c r="A666" s="18" t="s">
        <v>195</v>
      </c>
      <c r="B666" s="240"/>
      <c r="C666" s="174"/>
      <c r="D666" s="174"/>
      <c r="E666" s="174"/>
      <c r="F666" s="174"/>
      <c r="G666" s="174"/>
      <c r="H666" s="241"/>
      <c r="I666" s="93">
        <f t="shared" si="216"/>
        <v>0</v>
      </c>
      <c r="J666" s="92"/>
      <c r="K666" s="92"/>
      <c r="L666" s="92"/>
      <c r="T666" s="18" t="s">
        <v>195</v>
      </c>
      <c r="U666" s="240"/>
      <c r="V666" s="174"/>
      <c r="W666" s="174"/>
      <c r="X666" s="174"/>
      <c r="Y666" s="174"/>
      <c r="Z666" s="174"/>
      <c r="AA666" s="241"/>
      <c r="AB666" s="186">
        <f t="shared" si="215"/>
        <v>0</v>
      </c>
      <c r="AC666" s="92"/>
      <c r="AD666" s="92"/>
      <c r="AE666" s="92"/>
      <c r="AF666" s="177"/>
      <c r="AG666" s="177"/>
      <c r="AH666" s="177"/>
      <c r="AI666" s="177"/>
      <c r="AJ666" s="177"/>
      <c r="AK666" s="177"/>
    </row>
    <row r="667" spans="1:37">
      <c r="A667" s="18" t="s">
        <v>198</v>
      </c>
      <c r="B667" s="198"/>
      <c r="C667" s="197"/>
      <c r="D667" s="197"/>
      <c r="E667" s="197"/>
      <c r="F667" s="197"/>
      <c r="G667" s="197"/>
      <c r="H667" s="197"/>
      <c r="I667" s="93">
        <f t="shared" si="216"/>
        <v>0</v>
      </c>
      <c r="O667" s="3"/>
      <c r="P667" s="3"/>
      <c r="Q667" s="3"/>
      <c r="R667" s="3"/>
      <c r="S667" s="3"/>
      <c r="T667" s="18" t="s">
        <v>198</v>
      </c>
      <c r="U667" s="198"/>
      <c r="V667" s="197"/>
      <c r="W667" s="197"/>
      <c r="X667" s="197"/>
      <c r="Y667" s="197"/>
      <c r="Z667" s="197"/>
      <c r="AA667" s="197"/>
      <c r="AB667" s="186">
        <f t="shared" si="215"/>
        <v>0</v>
      </c>
      <c r="AC667" s="177"/>
      <c r="AD667" s="177"/>
      <c r="AE667" s="177"/>
      <c r="AF667" s="177"/>
      <c r="AG667" s="177"/>
      <c r="AH667" s="176"/>
      <c r="AI667" s="176"/>
      <c r="AJ667" s="176"/>
      <c r="AK667" s="176"/>
    </row>
    <row r="668" spans="1:37">
      <c r="A668" s="18" t="s">
        <v>199</v>
      </c>
      <c r="B668" s="198"/>
      <c r="C668" s="197"/>
      <c r="D668" s="197"/>
      <c r="E668" s="197"/>
      <c r="F668" s="197"/>
      <c r="G668" s="197"/>
      <c r="H668" s="197"/>
      <c r="I668" s="93">
        <f t="shared" si="216"/>
        <v>0</v>
      </c>
      <c r="J668" s="92"/>
      <c r="K668" s="92"/>
      <c r="L668" s="92"/>
      <c r="O668" s="3"/>
      <c r="P668" s="3"/>
      <c r="Q668" s="3"/>
      <c r="R668" s="3"/>
      <c r="S668" s="3"/>
      <c r="T668" s="18" t="s">
        <v>199</v>
      </c>
      <c r="U668" s="198"/>
      <c r="V668" s="197"/>
      <c r="W668" s="197"/>
      <c r="X668" s="197"/>
      <c r="Y668" s="197"/>
      <c r="Z668" s="197"/>
      <c r="AA668" s="197"/>
      <c r="AB668" s="186">
        <f t="shared" si="215"/>
        <v>0</v>
      </c>
      <c r="AC668" s="92"/>
      <c r="AD668" s="92"/>
      <c r="AE668" s="92"/>
      <c r="AF668" s="177"/>
      <c r="AG668" s="177"/>
      <c r="AH668" s="176"/>
      <c r="AI668" s="176"/>
      <c r="AJ668" s="176"/>
      <c r="AK668" s="176"/>
    </row>
    <row r="669" spans="1:37">
      <c r="A669" s="18" t="s">
        <v>200</v>
      </c>
      <c r="B669" s="198"/>
      <c r="C669" s="197"/>
      <c r="D669" s="197"/>
      <c r="E669" s="197"/>
      <c r="F669" s="197"/>
      <c r="G669" s="197"/>
      <c r="H669" s="197"/>
      <c r="I669" s="93">
        <f t="shared" si="216"/>
        <v>0</v>
      </c>
      <c r="O669" s="3"/>
      <c r="P669" s="3"/>
      <c r="Q669" s="3"/>
      <c r="R669" s="3"/>
      <c r="S669" s="3"/>
      <c r="T669" s="18" t="s">
        <v>200</v>
      </c>
      <c r="U669" s="198"/>
      <c r="V669" s="197"/>
      <c r="W669" s="197"/>
      <c r="X669" s="197"/>
      <c r="Y669" s="197"/>
      <c r="Z669" s="197"/>
      <c r="AA669" s="197"/>
      <c r="AB669" s="186">
        <f t="shared" si="215"/>
        <v>0</v>
      </c>
      <c r="AC669" s="177"/>
      <c r="AD669" s="177"/>
      <c r="AE669" s="177"/>
      <c r="AF669" s="177"/>
      <c r="AG669" s="177"/>
      <c r="AH669" s="176"/>
      <c r="AI669" s="176"/>
      <c r="AJ669" s="176"/>
      <c r="AK669" s="176"/>
    </row>
    <row r="670" spans="1:37">
      <c r="A670" s="18" t="s">
        <v>201</v>
      </c>
      <c r="B670" s="198"/>
      <c r="C670" s="197"/>
      <c r="D670" s="197"/>
      <c r="E670" s="197"/>
      <c r="F670" s="197"/>
      <c r="G670" s="197"/>
      <c r="H670" s="197"/>
      <c r="I670" s="93">
        <f t="shared" si="216"/>
        <v>0</v>
      </c>
      <c r="J670" s="92"/>
      <c r="K670" s="92"/>
      <c r="L670" s="92"/>
      <c r="O670" s="3"/>
      <c r="P670" s="3"/>
      <c r="Q670" s="3"/>
      <c r="R670" s="3"/>
      <c r="S670" s="3"/>
      <c r="T670" s="18" t="s">
        <v>201</v>
      </c>
      <c r="U670" s="198"/>
      <c r="V670" s="197"/>
      <c r="W670" s="197"/>
      <c r="X670" s="197"/>
      <c r="Y670" s="197"/>
      <c r="Z670" s="197"/>
      <c r="AA670" s="197"/>
      <c r="AB670" s="186">
        <f t="shared" si="215"/>
        <v>0</v>
      </c>
      <c r="AC670" s="92"/>
      <c r="AD670" s="92"/>
      <c r="AE670" s="92"/>
      <c r="AF670" s="177"/>
      <c r="AG670" s="177"/>
      <c r="AH670" s="176"/>
      <c r="AI670" s="176"/>
      <c r="AJ670" s="176"/>
      <c r="AK670" s="176"/>
    </row>
    <row r="671" spans="1:37" ht="11.25" customHeight="1">
      <c r="A671" s="18" t="s">
        <v>202</v>
      </c>
      <c r="B671" s="240"/>
      <c r="C671" s="174"/>
      <c r="D671" s="174"/>
      <c r="E671" s="174"/>
      <c r="F671" s="174"/>
      <c r="G671" s="174"/>
      <c r="H671" s="241"/>
      <c r="I671" s="93">
        <f t="shared" si="216"/>
        <v>0</v>
      </c>
      <c r="T671" s="18" t="s">
        <v>202</v>
      </c>
      <c r="U671" s="240"/>
      <c r="V671" s="174"/>
      <c r="W671" s="174"/>
      <c r="X671" s="174"/>
      <c r="Y671" s="174"/>
      <c r="Z671" s="174"/>
      <c r="AA671" s="241"/>
      <c r="AB671" s="186">
        <f t="shared" si="215"/>
        <v>0</v>
      </c>
      <c r="AC671" s="177"/>
      <c r="AD671" s="177"/>
      <c r="AE671" s="177"/>
      <c r="AF671" s="177"/>
      <c r="AG671" s="177"/>
      <c r="AH671" s="177"/>
      <c r="AI671" s="177"/>
      <c r="AJ671" s="177"/>
      <c r="AK671" s="177"/>
    </row>
    <row r="672" spans="1:37">
      <c r="A672" s="18" t="s">
        <v>189</v>
      </c>
      <c r="B672" s="240"/>
      <c r="C672" s="174"/>
      <c r="D672" s="174"/>
      <c r="E672" s="174"/>
      <c r="F672" s="174"/>
      <c r="G672" s="174"/>
      <c r="H672" s="241"/>
      <c r="I672" s="93">
        <f t="shared" si="216"/>
        <v>0</v>
      </c>
      <c r="J672" s="92"/>
      <c r="K672" s="92"/>
      <c r="L672" s="92"/>
      <c r="T672" s="18" t="s">
        <v>189</v>
      </c>
      <c r="U672" s="240"/>
      <c r="V672" s="174"/>
      <c r="W672" s="174"/>
      <c r="X672" s="174"/>
      <c r="Y672" s="174"/>
      <c r="Z672" s="174"/>
      <c r="AA672" s="241"/>
      <c r="AB672" s="186">
        <f t="shared" si="215"/>
        <v>0</v>
      </c>
      <c r="AC672" s="92"/>
      <c r="AD672" s="92"/>
      <c r="AE672" s="92"/>
      <c r="AF672" s="177"/>
      <c r="AG672" s="177"/>
      <c r="AH672" s="177"/>
      <c r="AI672" s="177"/>
      <c r="AJ672" s="177"/>
      <c r="AK672" s="177"/>
    </row>
    <row r="673" spans="1:37">
      <c r="A673" s="18" t="s">
        <v>190</v>
      </c>
      <c r="B673" s="240"/>
      <c r="C673" s="174"/>
      <c r="D673" s="174"/>
      <c r="E673" s="174"/>
      <c r="F673" s="174"/>
      <c r="G673" s="174"/>
      <c r="H673" s="241"/>
      <c r="I673" s="93">
        <f t="shared" si="216"/>
        <v>0</v>
      </c>
      <c r="T673" s="18" t="s">
        <v>190</v>
      </c>
      <c r="U673" s="240"/>
      <c r="V673" s="174"/>
      <c r="W673" s="174"/>
      <c r="X673" s="174"/>
      <c r="Y673" s="174"/>
      <c r="Z673" s="174"/>
      <c r="AA673" s="241"/>
      <c r="AB673" s="186">
        <f t="shared" si="215"/>
        <v>0</v>
      </c>
      <c r="AC673" s="177"/>
      <c r="AD673" s="177"/>
      <c r="AE673" s="177"/>
      <c r="AF673" s="177"/>
      <c r="AG673" s="177"/>
      <c r="AH673" s="177"/>
      <c r="AI673" s="177"/>
      <c r="AJ673" s="177"/>
      <c r="AK673" s="177"/>
    </row>
    <row r="674" spans="1:37">
      <c r="A674" s="18" t="s">
        <v>191</v>
      </c>
      <c r="B674" s="240"/>
      <c r="C674" s="174"/>
      <c r="D674" s="174"/>
      <c r="E674" s="174"/>
      <c r="F674" s="174"/>
      <c r="G674" s="174"/>
      <c r="H674" s="241"/>
      <c r="I674" s="93">
        <f t="shared" si="216"/>
        <v>0</v>
      </c>
      <c r="J674" s="92"/>
      <c r="K674" s="92"/>
      <c r="L674" s="92"/>
      <c r="T674" s="18" t="s">
        <v>191</v>
      </c>
      <c r="U674" s="240"/>
      <c r="V674" s="174"/>
      <c r="W674" s="174"/>
      <c r="X674" s="174"/>
      <c r="Y674" s="174"/>
      <c r="Z674" s="174"/>
      <c r="AA674" s="241"/>
      <c r="AB674" s="186">
        <f t="shared" si="215"/>
        <v>0</v>
      </c>
      <c r="AC674" s="92"/>
      <c r="AD674" s="92"/>
      <c r="AE674" s="92"/>
      <c r="AF674" s="177"/>
      <c r="AG674" s="177"/>
      <c r="AH674" s="177"/>
      <c r="AI674" s="177"/>
      <c r="AJ674" s="177"/>
      <c r="AK674" s="177"/>
    </row>
    <row r="675" spans="1:37">
      <c r="A675" s="18" t="s">
        <v>192</v>
      </c>
      <c r="B675" s="240"/>
      <c r="C675" s="174"/>
      <c r="D675" s="174"/>
      <c r="E675" s="174"/>
      <c r="F675" s="174"/>
      <c r="G675" s="174"/>
      <c r="H675" s="241"/>
      <c r="I675" s="93">
        <f t="shared" si="216"/>
        <v>0</v>
      </c>
      <c r="T675" s="18" t="s">
        <v>192</v>
      </c>
      <c r="U675" s="240"/>
      <c r="V675" s="174"/>
      <c r="W675" s="174"/>
      <c r="X675" s="174"/>
      <c r="Y675" s="174"/>
      <c r="Z675" s="174"/>
      <c r="AA675" s="241"/>
      <c r="AB675" s="186">
        <f t="shared" si="215"/>
        <v>0</v>
      </c>
      <c r="AC675" s="177"/>
      <c r="AD675" s="177"/>
      <c r="AE675" s="177"/>
      <c r="AF675" s="177"/>
      <c r="AG675" s="177"/>
      <c r="AH675" s="177"/>
      <c r="AI675" s="177"/>
      <c r="AJ675" s="177"/>
      <c r="AK675" s="177"/>
    </row>
    <row r="676" spans="1:37">
      <c r="A676" s="18" t="s">
        <v>193</v>
      </c>
      <c r="B676" s="240"/>
      <c r="C676" s="174"/>
      <c r="D676" s="174"/>
      <c r="E676" s="174"/>
      <c r="F676" s="174"/>
      <c r="G676" s="174"/>
      <c r="H676" s="241"/>
      <c r="I676" s="93">
        <f t="shared" si="216"/>
        <v>0</v>
      </c>
      <c r="J676" s="92"/>
      <c r="K676" s="92"/>
      <c r="L676" s="92"/>
      <c r="T676" s="18" t="s">
        <v>193</v>
      </c>
      <c r="U676" s="240"/>
      <c r="V676" s="174"/>
      <c r="W676" s="174"/>
      <c r="X676" s="174"/>
      <c r="Y676" s="174"/>
      <c r="Z676" s="174"/>
      <c r="AA676" s="241"/>
      <c r="AB676" s="186">
        <f t="shared" si="215"/>
        <v>0</v>
      </c>
      <c r="AC676" s="92"/>
      <c r="AD676" s="92"/>
      <c r="AE676" s="92"/>
      <c r="AF676" s="177"/>
      <c r="AG676" s="177"/>
      <c r="AH676" s="177"/>
      <c r="AI676" s="177"/>
      <c r="AJ676" s="177"/>
      <c r="AK676" s="177"/>
    </row>
    <row r="677" spans="1:37">
      <c r="A677" s="18" t="s">
        <v>194</v>
      </c>
      <c r="B677" s="240"/>
      <c r="C677" s="174"/>
      <c r="D677" s="174"/>
      <c r="E677" s="174"/>
      <c r="F677" s="174"/>
      <c r="G677" s="174"/>
      <c r="H677" s="241"/>
      <c r="I677" s="93">
        <f t="shared" si="216"/>
        <v>0</v>
      </c>
      <c r="T677" s="18" t="s">
        <v>194</v>
      </c>
      <c r="U677" s="240"/>
      <c r="V677" s="174"/>
      <c r="W677" s="174"/>
      <c r="X677" s="174"/>
      <c r="Y677" s="174"/>
      <c r="Z677" s="174"/>
      <c r="AA677" s="241"/>
      <c r="AB677" s="186">
        <f t="shared" si="215"/>
        <v>0</v>
      </c>
      <c r="AC677" s="177"/>
      <c r="AD677" s="177"/>
      <c r="AE677" s="177"/>
      <c r="AF677" s="177"/>
      <c r="AG677" s="177"/>
      <c r="AH677" s="177"/>
      <c r="AI677" s="177"/>
      <c r="AJ677" s="177"/>
      <c r="AK677" s="177"/>
    </row>
    <row r="678" spans="1:37" ht="10.15" thickBot="1">
      <c r="A678" s="18" t="s">
        <v>54</v>
      </c>
      <c r="B678" s="240"/>
      <c r="C678" s="174"/>
      <c r="D678" s="174"/>
      <c r="E678" s="174"/>
      <c r="F678" s="174"/>
      <c r="G678" s="174"/>
      <c r="H678" s="241"/>
      <c r="I678" s="93">
        <f t="shared" si="216"/>
        <v>0</v>
      </c>
      <c r="T678" s="18" t="s">
        <v>54</v>
      </c>
      <c r="U678" s="240"/>
      <c r="V678" s="174"/>
      <c r="W678" s="174"/>
      <c r="X678" s="174"/>
      <c r="Y678" s="174"/>
      <c r="Z678" s="174"/>
      <c r="AA678" s="241"/>
      <c r="AB678" s="186">
        <f t="shared" si="215"/>
        <v>0</v>
      </c>
      <c r="AC678" s="177"/>
      <c r="AD678" s="177"/>
      <c r="AE678" s="177"/>
      <c r="AF678" s="177"/>
      <c r="AG678" s="177"/>
      <c r="AH678" s="177"/>
      <c r="AI678" s="177"/>
      <c r="AJ678" s="177"/>
      <c r="AK678" s="177"/>
    </row>
    <row r="679" spans="1:37" ht="10.15" thickBot="1">
      <c r="A679" s="19" t="s">
        <v>19</v>
      </c>
      <c r="B679" s="40">
        <f>SUM(B662:B678)</f>
        <v>0</v>
      </c>
      <c r="C679" s="189">
        <f t="shared" ref="C679:I679" si="217">SUM(C662:C678)</f>
        <v>0</v>
      </c>
      <c r="D679" s="189">
        <f t="shared" si="217"/>
        <v>0</v>
      </c>
      <c r="E679" s="189">
        <f t="shared" si="217"/>
        <v>0</v>
      </c>
      <c r="F679" s="189">
        <f t="shared" si="217"/>
        <v>0</v>
      </c>
      <c r="G679" s="189">
        <f t="shared" si="217"/>
        <v>0</v>
      </c>
      <c r="H679" s="189">
        <f t="shared" si="217"/>
        <v>0</v>
      </c>
      <c r="I679" s="189">
        <f t="shared" si="217"/>
        <v>0</v>
      </c>
      <c r="T679" s="19" t="s">
        <v>19</v>
      </c>
      <c r="U679" s="189">
        <f>SUM(U662:U678)</f>
        <v>0</v>
      </c>
      <c r="V679" s="189">
        <f t="shared" ref="V679" si="218">SUM(V662:V678)</f>
        <v>0</v>
      </c>
      <c r="W679" s="189">
        <f t="shared" ref="W679" si="219">SUM(W662:W678)</f>
        <v>0</v>
      </c>
      <c r="X679" s="189">
        <f t="shared" ref="X679" si="220">SUM(X662:X678)</f>
        <v>0</v>
      </c>
      <c r="Y679" s="189">
        <f t="shared" ref="Y679" si="221">SUM(Y662:Y678)</f>
        <v>0</v>
      </c>
      <c r="Z679" s="189">
        <f t="shared" ref="Z679" si="222">SUM(Z662:Z678)</f>
        <v>0</v>
      </c>
      <c r="AA679" s="189">
        <f t="shared" ref="AA679" si="223">SUM(AA662:AA678)</f>
        <v>0</v>
      </c>
      <c r="AB679" s="189">
        <f t="shared" ref="AB679" si="224">SUM(AB662:AB678)</f>
        <v>0</v>
      </c>
      <c r="AC679" s="177"/>
      <c r="AD679" s="177"/>
      <c r="AE679" s="177"/>
      <c r="AF679" s="177"/>
      <c r="AG679" s="177"/>
      <c r="AH679" s="177"/>
      <c r="AI679" s="177"/>
      <c r="AJ679" s="177"/>
      <c r="AK679" s="177"/>
    </row>
    <row r="680" spans="1:37">
      <c r="G680" s="129"/>
      <c r="U680" s="177"/>
      <c r="V680" s="177"/>
      <c r="W680" s="177"/>
      <c r="X680" s="177"/>
      <c r="Y680" s="177"/>
      <c r="Z680" s="129"/>
      <c r="AA680" s="177"/>
      <c r="AB680" s="177"/>
      <c r="AC680" s="177"/>
      <c r="AD680" s="177"/>
      <c r="AE680" s="177"/>
      <c r="AF680" s="177"/>
      <c r="AG680" s="177"/>
      <c r="AH680" s="177"/>
      <c r="AI680" s="177"/>
      <c r="AJ680" s="177"/>
      <c r="AK680" s="177"/>
    </row>
    <row r="681" spans="1:37" ht="19.899999999999999">
      <c r="A681" s="4"/>
      <c r="G681" s="129"/>
      <c r="T681" s="4"/>
      <c r="U681" s="177"/>
      <c r="V681" s="177"/>
      <c r="W681" s="177"/>
      <c r="X681" s="177"/>
      <c r="Y681" s="177"/>
      <c r="Z681" s="129"/>
      <c r="AA681" s="177"/>
      <c r="AB681" s="177"/>
      <c r="AC681" s="177"/>
      <c r="AD681" s="177"/>
      <c r="AE681" s="177"/>
      <c r="AF681" s="177"/>
      <c r="AG681" s="177"/>
      <c r="AH681" s="177"/>
      <c r="AI681" s="177"/>
      <c r="AJ681" s="177"/>
      <c r="AK681" s="177"/>
    </row>
    <row r="682" spans="1:37" ht="15">
      <c r="A682" s="87" t="s">
        <v>178</v>
      </c>
      <c r="G682" s="129"/>
      <c r="T682" s="87" t="s">
        <v>178</v>
      </c>
      <c r="U682" s="177"/>
      <c r="V682" s="177"/>
      <c r="W682" s="177"/>
      <c r="X682" s="177"/>
      <c r="Y682" s="177"/>
      <c r="Z682" s="129"/>
      <c r="AA682" s="177"/>
      <c r="AB682" s="177"/>
      <c r="AC682" s="177"/>
      <c r="AD682" s="177"/>
      <c r="AE682" s="177"/>
      <c r="AF682" s="177"/>
      <c r="AG682" s="177"/>
      <c r="AH682" s="177"/>
      <c r="AI682" s="177"/>
      <c r="AJ682" s="177"/>
      <c r="AK682" s="177"/>
    </row>
    <row r="683" spans="1:37" ht="10.15" thickBot="1">
      <c r="A683" s="89" t="s">
        <v>268</v>
      </c>
      <c r="B683"/>
      <c r="C683"/>
      <c r="D683"/>
      <c r="E683"/>
      <c r="F683"/>
      <c r="G683" s="129"/>
      <c r="H683" s="92"/>
      <c r="I683" s="92"/>
      <c r="T683" s="89" t="s">
        <v>267</v>
      </c>
      <c r="U683" s="175"/>
      <c r="V683" s="175"/>
      <c r="W683" s="175"/>
      <c r="X683" s="175"/>
      <c r="Y683" s="175"/>
      <c r="Z683" s="129"/>
      <c r="AA683" s="92"/>
      <c r="AB683" s="92"/>
      <c r="AC683" s="177"/>
      <c r="AD683" s="177"/>
      <c r="AE683" s="177"/>
      <c r="AF683" s="177"/>
      <c r="AG683" s="177"/>
      <c r="AH683" s="177"/>
      <c r="AI683" s="177"/>
      <c r="AJ683" s="177"/>
      <c r="AK683" s="177"/>
    </row>
    <row r="684" spans="1:37" ht="11.25" customHeight="1" thickBot="1">
      <c r="A684" s="89"/>
      <c r="B684" s="317" t="s">
        <v>179</v>
      </c>
      <c r="C684" s="318"/>
      <c r="D684" s="318"/>
      <c r="E684" s="318"/>
      <c r="F684" s="318"/>
      <c r="G684" s="318"/>
      <c r="H684" s="318"/>
      <c r="I684" s="319"/>
      <c r="S684" s="89"/>
      <c r="U684" s="317" t="s">
        <v>179</v>
      </c>
      <c r="V684" s="318"/>
      <c r="W684" s="318"/>
      <c r="X684" s="318"/>
      <c r="Y684" s="318"/>
      <c r="Z684" s="318"/>
      <c r="AA684" s="318"/>
      <c r="AB684" s="319"/>
      <c r="AC684" s="177"/>
      <c r="AD684" s="177"/>
      <c r="AE684" s="177"/>
      <c r="AF684" s="177"/>
      <c r="AG684" s="177"/>
      <c r="AH684" s="177"/>
      <c r="AI684" s="177"/>
      <c r="AJ684" s="177"/>
      <c r="AK684" s="177"/>
    </row>
    <row r="685" spans="1:37" ht="10.15" thickBot="1">
      <c r="A685" s="26" t="s">
        <v>36</v>
      </c>
      <c r="B685" s="164" t="s">
        <v>51</v>
      </c>
      <c r="C685" s="166" t="s">
        <v>283</v>
      </c>
      <c r="D685" s="166" t="s">
        <v>294</v>
      </c>
      <c r="E685" s="173" t="s">
        <v>280</v>
      </c>
      <c r="F685" s="166" t="s">
        <v>295</v>
      </c>
      <c r="G685" s="162" t="s">
        <v>282</v>
      </c>
      <c r="H685" s="90" t="s">
        <v>180</v>
      </c>
      <c r="I685" s="31" t="s">
        <v>19</v>
      </c>
      <c r="T685" s="26" t="s">
        <v>36</v>
      </c>
      <c r="U685" s="200" t="s">
        <v>51</v>
      </c>
      <c r="V685" s="166" t="s">
        <v>283</v>
      </c>
      <c r="W685" s="166" t="s">
        <v>294</v>
      </c>
      <c r="X685" s="173" t="s">
        <v>280</v>
      </c>
      <c r="Y685" s="166" t="s">
        <v>295</v>
      </c>
      <c r="Z685" s="199" t="s">
        <v>282</v>
      </c>
      <c r="AA685" s="90" t="s">
        <v>180</v>
      </c>
      <c r="AB685" s="31" t="s">
        <v>19</v>
      </c>
      <c r="AC685" s="177"/>
      <c r="AD685" s="177"/>
      <c r="AE685" s="177"/>
      <c r="AF685" s="177"/>
      <c r="AG685" s="177"/>
      <c r="AH685" s="177"/>
      <c r="AI685" s="177"/>
      <c r="AJ685" s="177"/>
      <c r="AK685" s="177"/>
    </row>
    <row r="686" spans="1:37">
      <c r="A686" s="17" t="s">
        <v>187</v>
      </c>
      <c r="B686" s="214"/>
      <c r="C686" s="215"/>
      <c r="D686" s="215"/>
      <c r="E686" s="215"/>
      <c r="F686" s="215"/>
      <c r="G686" s="215"/>
      <c r="H686" s="216"/>
      <c r="I686" s="219" t="e">
        <f>SUMPRODUCT(B686:H686,B593:H593)/I593</f>
        <v>#DIV/0!</v>
      </c>
      <c r="T686" s="17" t="s">
        <v>187</v>
      </c>
      <c r="U686" s="214"/>
      <c r="V686" s="215"/>
      <c r="W686" s="215"/>
      <c r="X686" s="215"/>
      <c r="Y686" s="215"/>
      <c r="Z686" s="215"/>
      <c r="AA686" s="216"/>
      <c r="AB686" s="224" t="e">
        <f>SUMPRODUCT(U686:AA686,U593:AA593)/AB593</f>
        <v>#DIV/0!</v>
      </c>
      <c r="AC686" s="177"/>
      <c r="AD686" s="177"/>
      <c r="AE686" s="177"/>
      <c r="AF686" s="177"/>
      <c r="AG686" s="177"/>
      <c r="AH686" s="177"/>
      <c r="AI686" s="177"/>
      <c r="AJ686" s="177"/>
      <c r="AK686" s="177"/>
    </row>
    <row r="687" spans="1:37">
      <c r="A687" s="18" t="s">
        <v>188</v>
      </c>
      <c r="B687" s="214"/>
      <c r="C687" s="215"/>
      <c r="D687" s="215"/>
      <c r="E687" s="215"/>
      <c r="F687" s="215"/>
      <c r="G687" s="215"/>
      <c r="H687" s="216"/>
      <c r="I687" s="219" t="e">
        <f t="shared" ref="I687:I702" si="225">SUMPRODUCT(B687:H687,B594:H594)/I594</f>
        <v>#DIV/0!</v>
      </c>
      <c r="T687" s="18" t="s">
        <v>188</v>
      </c>
      <c r="U687" s="214"/>
      <c r="V687" s="215"/>
      <c r="W687" s="215"/>
      <c r="X687" s="215"/>
      <c r="Y687" s="215"/>
      <c r="Z687" s="215"/>
      <c r="AA687" s="216"/>
      <c r="AB687" s="224" t="e">
        <f t="shared" ref="AB687:AB702" si="226">SUMPRODUCT(U687:AA687,U594:AA594)/AB594</f>
        <v>#DIV/0!</v>
      </c>
      <c r="AC687" s="177"/>
      <c r="AD687" s="177"/>
      <c r="AE687" s="177"/>
      <c r="AF687" s="177"/>
      <c r="AG687" s="177"/>
      <c r="AH687" s="177"/>
      <c r="AI687" s="177"/>
      <c r="AJ687" s="177"/>
      <c r="AK687" s="177"/>
    </row>
    <row r="688" spans="1:37">
      <c r="A688" s="18" t="s">
        <v>196</v>
      </c>
      <c r="B688" s="214"/>
      <c r="C688" s="215"/>
      <c r="D688" s="215"/>
      <c r="E688" s="215"/>
      <c r="F688" s="215"/>
      <c r="G688" s="215"/>
      <c r="H688" s="216"/>
      <c r="I688" s="219" t="e">
        <f t="shared" si="225"/>
        <v>#DIV/0!</v>
      </c>
      <c r="T688" s="18" t="s">
        <v>196</v>
      </c>
      <c r="U688" s="214"/>
      <c r="V688" s="215"/>
      <c r="W688" s="215"/>
      <c r="X688" s="215"/>
      <c r="Y688" s="215"/>
      <c r="Z688" s="215"/>
      <c r="AA688" s="216"/>
      <c r="AB688" s="224" t="e">
        <f t="shared" si="226"/>
        <v>#DIV/0!</v>
      </c>
      <c r="AC688" s="177"/>
      <c r="AD688" s="177"/>
      <c r="AE688" s="177"/>
      <c r="AF688" s="177"/>
      <c r="AG688" s="177"/>
      <c r="AH688" s="177"/>
      <c r="AI688" s="177"/>
      <c r="AJ688" s="177"/>
      <c r="AK688" s="177"/>
    </row>
    <row r="689" spans="1:37">
      <c r="A689" s="18" t="s">
        <v>197</v>
      </c>
      <c r="B689" s="214"/>
      <c r="C689" s="215"/>
      <c r="D689" s="215"/>
      <c r="E689" s="215"/>
      <c r="F689" s="215"/>
      <c r="G689" s="215"/>
      <c r="H689" s="216"/>
      <c r="I689" s="219" t="e">
        <f t="shared" si="225"/>
        <v>#DIV/0!</v>
      </c>
      <c r="T689" s="18" t="s">
        <v>197</v>
      </c>
      <c r="U689" s="214"/>
      <c r="V689" s="215"/>
      <c r="W689" s="215"/>
      <c r="X689" s="215"/>
      <c r="Y689" s="215"/>
      <c r="Z689" s="215"/>
      <c r="AA689" s="216"/>
      <c r="AB689" s="224" t="e">
        <f t="shared" si="226"/>
        <v>#DIV/0!</v>
      </c>
      <c r="AC689" s="177"/>
      <c r="AD689" s="177"/>
      <c r="AE689" s="177"/>
      <c r="AF689" s="177"/>
      <c r="AG689" s="177"/>
      <c r="AH689" s="177"/>
      <c r="AI689" s="177"/>
      <c r="AJ689" s="177"/>
      <c r="AK689" s="177"/>
    </row>
    <row r="690" spans="1:37" ht="11.25" customHeight="1">
      <c r="A690" s="18" t="s">
        <v>195</v>
      </c>
      <c r="B690" s="214"/>
      <c r="C690" s="215"/>
      <c r="D690" s="215"/>
      <c r="E690" s="215"/>
      <c r="F690" s="215"/>
      <c r="G690" s="215"/>
      <c r="H690" s="216"/>
      <c r="I690" s="219" t="e">
        <f t="shared" si="225"/>
        <v>#DIV/0!</v>
      </c>
      <c r="T690" s="18" t="s">
        <v>195</v>
      </c>
      <c r="U690" s="214"/>
      <c r="V690" s="215"/>
      <c r="W690" s="215"/>
      <c r="X690" s="215"/>
      <c r="Y690" s="215"/>
      <c r="Z690" s="215"/>
      <c r="AA690" s="216"/>
      <c r="AB690" s="224" t="e">
        <f t="shared" si="226"/>
        <v>#DIV/0!</v>
      </c>
      <c r="AC690" s="177"/>
      <c r="AD690" s="177"/>
      <c r="AE690" s="177"/>
      <c r="AF690" s="177"/>
      <c r="AG690" s="177"/>
      <c r="AH690" s="177"/>
      <c r="AI690" s="177"/>
      <c r="AJ690" s="177"/>
      <c r="AK690" s="177"/>
    </row>
    <row r="691" spans="1:37">
      <c r="A691" s="18" t="s">
        <v>198</v>
      </c>
      <c r="B691" s="217"/>
      <c r="C691" s="218"/>
      <c r="D691" s="218"/>
      <c r="E691" s="218"/>
      <c r="F691" s="218"/>
      <c r="G691" s="218"/>
      <c r="H691" s="218"/>
      <c r="I691" s="219" t="e">
        <f t="shared" si="225"/>
        <v>#DIV/0!</v>
      </c>
      <c r="T691" s="18" t="s">
        <v>198</v>
      </c>
      <c r="U691" s="217"/>
      <c r="V691" s="218"/>
      <c r="W691" s="218"/>
      <c r="X691" s="218"/>
      <c r="Y691" s="218"/>
      <c r="Z691" s="218"/>
      <c r="AA691" s="218"/>
      <c r="AB691" s="224" t="e">
        <f t="shared" si="226"/>
        <v>#DIV/0!</v>
      </c>
      <c r="AC691" s="177"/>
      <c r="AD691" s="177"/>
      <c r="AE691" s="177"/>
      <c r="AF691" s="177"/>
      <c r="AG691" s="177"/>
      <c r="AH691" s="177"/>
      <c r="AI691" s="177"/>
      <c r="AJ691" s="177"/>
      <c r="AK691" s="177"/>
    </row>
    <row r="692" spans="1:37">
      <c r="A692" s="18" t="s">
        <v>199</v>
      </c>
      <c r="B692" s="217"/>
      <c r="C692" s="218"/>
      <c r="D692" s="218"/>
      <c r="E692" s="218"/>
      <c r="F692" s="218"/>
      <c r="G692" s="218"/>
      <c r="H692" s="218"/>
      <c r="I692" s="219" t="e">
        <f t="shared" si="225"/>
        <v>#DIV/0!</v>
      </c>
      <c r="T692" s="18" t="s">
        <v>199</v>
      </c>
      <c r="U692" s="217"/>
      <c r="V692" s="218"/>
      <c r="W692" s="218"/>
      <c r="X692" s="218"/>
      <c r="Y692" s="218"/>
      <c r="Z692" s="218"/>
      <c r="AA692" s="218"/>
      <c r="AB692" s="224" t="e">
        <f t="shared" si="226"/>
        <v>#DIV/0!</v>
      </c>
      <c r="AC692" s="177"/>
      <c r="AD692" s="177"/>
      <c r="AE692" s="177"/>
      <c r="AF692" s="177"/>
      <c r="AG692" s="177"/>
      <c r="AH692" s="177"/>
      <c r="AI692" s="177"/>
      <c r="AJ692" s="177"/>
      <c r="AK692" s="177"/>
    </row>
    <row r="693" spans="1:37">
      <c r="A693" s="18" t="s">
        <v>200</v>
      </c>
      <c r="B693" s="217"/>
      <c r="C693" s="218"/>
      <c r="D693" s="218"/>
      <c r="E693" s="218"/>
      <c r="F693" s="218"/>
      <c r="G693" s="218"/>
      <c r="H693" s="218"/>
      <c r="I693" s="219" t="e">
        <f t="shared" si="225"/>
        <v>#DIV/0!</v>
      </c>
      <c r="T693" s="18" t="s">
        <v>200</v>
      </c>
      <c r="U693" s="217"/>
      <c r="V693" s="218"/>
      <c r="W693" s="218"/>
      <c r="X693" s="218"/>
      <c r="Y693" s="218"/>
      <c r="Z693" s="218"/>
      <c r="AA693" s="218"/>
      <c r="AB693" s="224" t="e">
        <f t="shared" si="226"/>
        <v>#DIV/0!</v>
      </c>
      <c r="AC693" s="177"/>
      <c r="AD693" s="177"/>
      <c r="AE693" s="177"/>
      <c r="AF693" s="177"/>
      <c r="AG693" s="177"/>
      <c r="AH693" s="177"/>
      <c r="AI693" s="177"/>
      <c r="AJ693" s="177"/>
      <c r="AK693" s="177"/>
    </row>
    <row r="694" spans="1:37">
      <c r="A694" s="18" t="s">
        <v>201</v>
      </c>
      <c r="B694" s="217"/>
      <c r="C694" s="218"/>
      <c r="D694" s="218"/>
      <c r="E694" s="218"/>
      <c r="F694" s="218"/>
      <c r="G694" s="218"/>
      <c r="H694" s="218"/>
      <c r="I694" s="219" t="e">
        <f t="shared" si="225"/>
        <v>#DIV/0!</v>
      </c>
      <c r="T694" s="18" t="s">
        <v>201</v>
      </c>
      <c r="U694" s="217"/>
      <c r="V694" s="218"/>
      <c r="W694" s="218"/>
      <c r="X694" s="218"/>
      <c r="Y694" s="218"/>
      <c r="Z694" s="218"/>
      <c r="AA694" s="218"/>
      <c r="AB694" s="224" t="e">
        <f t="shared" si="226"/>
        <v>#DIV/0!</v>
      </c>
      <c r="AC694" s="177"/>
      <c r="AD694" s="177"/>
      <c r="AE694" s="177"/>
      <c r="AF694" s="177"/>
      <c r="AG694" s="177"/>
      <c r="AH694" s="177"/>
      <c r="AI694" s="177"/>
      <c r="AJ694" s="177"/>
      <c r="AK694" s="177"/>
    </row>
    <row r="695" spans="1:37">
      <c r="A695" s="18" t="s">
        <v>202</v>
      </c>
      <c r="B695" s="214"/>
      <c r="C695" s="215"/>
      <c r="D695" s="215"/>
      <c r="E695" s="215"/>
      <c r="F695" s="215"/>
      <c r="G695" s="215"/>
      <c r="H695" s="216"/>
      <c r="I695" s="219" t="e">
        <f t="shared" si="225"/>
        <v>#DIV/0!</v>
      </c>
      <c r="T695" s="18" t="s">
        <v>202</v>
      </c>
      <c r="U695" s="214"/>
      <c r="V695" s="215"/>
      <c r="W695" s="215"/>
      <c r="X695" s="215"/>
      <c r="Y695" s="215"/>
      <c r="Z695" s="215"/>
      <c r="AA695" s="216"/>
      <c r="AB695" s="224" t="e">
        <f t="shared" si="226"/>
        <v>#DIV/0!</v>
      </c>
      <c r="AC695" s="177"/>
      <c r="AD695" s="177"/>
      <c r="AE695" s="177"/>
      <c r="AF695" s="177"/>
      <c r="AG695" s="177"/>
      <c r="AH695" s="177"/>
      <c r="AI695" s="177"/>
      <c r="AJ695" s="177"/>
      <c r="AK695" s="177"/>
    </row>
    <row r="696" spans="1:37">
      <c r="A696" s="18" t="s">
        <v>189</v>
      </c>
      <c r="B696" s="214"/>
      <c r="C696" s="215"/>
      <c r="D696" s="215"/>
      <c r="E696" s="215"/>
      <c r="F696" s="215"/>
      <c r="G696" s="215"/>
      <c r="H696" s="216"/>
      <c r="I696" s="219" t="e">
        <f t="shared" si="225"/>
        <v>#DIV/0!</v>
      </c>
      <c r="T696" s="18" t="s">
        <v>189</v>
      </c>
      <c r="U696" s="214"/>
      <c r="V696" s="215"/>
      <c r="W696" s="215"/>
      <c r="X696" s="215"/>
      <c r="Y696" s="215"/>
      <c r="Z696" s="215"/>
      <c r="AA696" s="216"/>
      <c r="AB696" s="224" t="e">
        <f t="shared" si="226"/>
        <v>#DIV/0!</v>
      </c>
      <c r="AC696" s="177"/>
      <c r="AD696" s="177"/>
      <c r="AE696" s="177"/>
      <c r="AF696" s="177"/>
      <c r="AG696" s="177"/>
      <c r="AH696" s="177"/>
      <c r="AI696" s="177"/>
      <c r="AJ696" s="177"/>
      <c r="AK696" s="177"/>
    </row>
    <row r="697" spans="1:37">
      <c r="A697" s="18" t="s">
        <v>190</v>
      </c>
      <c r="B697" s="214"/>
      <c r="C697" s="215"/>
      <c r="D697" s="215"/>
      <c r="E697" s="215"/>
      <c r="F697" s="215"/>
      <c r="G697" s="215"/>
      <c r="H697" s="216"/>
      <c r="I697" s="219" t="e">
        <f t="shared" si="225"/>
        <v>#DIV/0!</v>
      </c>
      <c r="T697" s="18" t="s">
        <v>190</v>
      </c>
      <c r="U697" s="214"/>
      <c r="V697" s="215"/>
      <c r="W697" s="215"/>
      <c r="X697" s="215"/>
      <c r="Y697" s="215"/>
      <c r="Z697" s="215"/>
      <c r="AA697" s="216"/>
      <c r="AB697" s="224" t="e">
        <f t="shared" si="226"/>
        <v>#DIV/0!</v>
      </c>
      <c r="AC697" s="177"/>
      <c r="AD697" s="177"/>
      <c r="AE697" s="177"/>
      <c r="AF697" s="177"/>
      <c r="AG697" s="177"/>
      <c r="AH697" s="177"/>
      <c r="AI697" s="177"/>
      <c r="AJ697" s="177"/>
      <c r="AK697" s="177"/>
    </row>
    <row r="698" spans="1:37">
      <c r="A698" s="18" t="s">
        <v>191</v>
      </c>
      <c r="B698" s="214"/>
      <c r="C698" s="215"/>
      <c r="D698" s="215"/>
      <c r="E698" s="215"/>
      <c r="F698" s="215"/>
      <c r="G698" s="215"/>
      <c r="H698" s="216"/>
      <c r="I698" s="219" t="e">
        <f t="shared" si="225"/>
        <v>#DIV/0!</v>
      </c>
      <c r="T698" s="18" t="s">
        <v>191</v>
      </c>
      <c r="U698" s="214"/>
      <c r="V698" s="215"/>
      <c r="W698" s="215"/>
      <c r="X698" s="215"/>
      <c r="Y698" s="215"/>
      <c r="Z698" s="215"/>
      <c r="AA698" s="216"/>
      <c r="AB698" s="224" t="e">
        <f t="shared" si="226"/>
        <v>#DIV/0!</v>
      </c>
      <c r="AC698" s="177"/>
      <c r="AD698" s="177"/>
      <c r="AE698" s="177"/>
      <c r="AF698" s="177"/>
      <c r="AG698" s="177"/>
      <c r="AH698" s="177"/>
      <c r="AI698" s="177"/>
      <c r="AJ698" s="177"/>
      <c r="AK698" s="177"/>
    </row>
    <row r="699" spans="1:37">
      <c r="A699" s="18" t="s">
        <v>192</v>
      </c>
      <c r="B699" s="214"/>
      <c r="C699" s="215"/>
      <c r="D699" s="215"/>
      <c r="E699" s="215"/>
      <c r="F699" s="215"/>
      <c r="G699" s="215"/>
      <c r="H699" s="216"/>
      <c r="I699" s="219" t="e">
        <f t="shared" si="225"/>
        <v>#DIV/0!</v>
      </c>
      <c r="T699" s="18" t="s">
        <v>192</v>
      </c>
      <c r="U699" s="214"/>
      <c r="V699" s="215"/>
      <c r="W699" s="215"/>
      <c r="X699" s="215"/>
      <c r="Y699" s="215"/>
      <c r="Z699" s="215"/>
      <c r="AA699" s="216"/>
      <c r="AB699" s="224" t="e">
        <f t="shared" si="226"/>
        <v>#DIV/0!</v>
      </c>
      <c r="AC699" s="177"/>
      <c r="AD699" s="177"/>
      <c r="AE699" s="177"/>
      <c r="AF699" s="177"/>
      <c r="AG699" s="177"/>
      <c r="AH699" s="177"/>
      <c r="AI699" s="177"/>
      <c r="AJ699" s="177"/>
      <c r="AK699" s="177"/>
    </row>
    <row r="700" spans="1:37">
      <c r="A700" s="18" t="s">
        <v>193</v>
      </c>
      <c r="B700" s="214"/>
      <c r="C700" s="215"/>
      <c r="D700" s="215"/>
      <c r="E700" s="215"/>
      <c r="F700" s="215"/>
      <c r="G700" s="215"/>
      <c r="H700" s="216"/>
      <c r="I700" s="219" t="e">
        <f t="shared" si="225"/>
        <v>#DIV/0!</v>
      </c>
      <c r="T700" s="18" t="s">
        <v>193</v>
      </c>
      <c r="U700" s="214"/>
      <c r="V700" s="215"/>
      <c r="W700" s="215"/>
      <c r="X700" s="215"/>
      <c r="Y700" s="215"/>
      <c r="Z700" s="215"/>
      <c r="AA700" s="216"/>
      <c r="AB700" s="224" t="e">
        <f t="shared" si="226"/>
        <v>#DIV/0!</v>
      </c>
      <c r="AC700" s="177"/>
      <c r="AD700" s="177"/>
      <c r="AE700" s="177"/>
      <c r="AF700" s="177"/>
      <c r="AG700" s="177"/>
      <c r="AH700" s="177"/>
      <c r="AI700" s="177"/>
      <c r="AJ700" s="177"/>
      <c r="AK700" s="177"/>
    </row>
    <row r="701" spans="1:37">
      <c r="A701" s="18" t="s">
        <v>194</v>
      </c>
      <c r="B701" s="214"/>
      <c r="C701" s="215"/>
      <c r="D701" s="215"/>
      <c r="E701" s="215"/>
      <c r="F701" s="215"/>
      <c r="G701" s="215"/>
      <c r="H701" s="216"/>
      <c r="I701" s="219" t="e">
        <f t="shared" si="225"/>
        <v>#DIV/0!</v>
      </c>
      <c r="T701" s="18" t="s">
        <v>194</v>
      </c>
      <c r="U701" s="214"/>
      <c r="V701" s="215"/>
      <c r="W701" s="215"/>
      <c r="X701" s="215"/>
      <c r="Y701" s="215"/>
      <c r="Z701" s="215"/>
      <c r="AA701" s="216"/>
      <c r="AB701" s="224" t="e">
        <f t="shared" si="226"/>
        <v>#DIV/0!</v>
      </c>
      <c r="AC701" s="177"/>
      <c r="AD701" s="177"/>
      <c r="AE701" s="177"/>
      <c r="AF701" s="177"/>
      <c r="AG701" s="177"/>
      <c r="AH701" s="177"/>
      <c r="AI701" s="177"/>
      <c r="AJ701" s="177"/>
      <c r="AK701" s="177"/>
    </row>
    <row r="702" spans="1:37" ht="10.15" thickBot="1">
      <c r="A702" s="18" t="s">
        <v>54</v>
      </c>
      <c r="B702" s="214"/>
      <c r="C702" s="215"/>
      <c r="D702" s="215"/>
      <c r="E702" s="215"/>
      <c r="F702" s="215"/>
      <c r="G702" s="215"/>
      <c r="H702" s="216"/>
      <c r="I702" s="219" t="e">
        <f t="shared" si="225"/>
        <v>#DIV/0!</v>
      </c>
      <c r="T702" s="18" t="s">
        <v>54</v>
      </c>
      <c r="U702" s="214"/>
      <c r="V702" s="215"/>
      <c r="W702" s="215"/>
      <c r="X702" s="215"/>
      <c r="Y702" s="215"/>
      <c r="Z702" s="215"/>
      <c r="AA702" s="216"/>
      <c r="AB702" s="224" t="e">
        <f t="shared" si="226"/>
        <v>#DIV/0!</v>
      </c>
      <c r="AC702" s="177"/>
      <c r="AD702" s="177"/>
      <c r="AE702" s="177"/>
      <c r="AF702" s="177"/>
      <c r="AG702" s="177"/>
      <c r="AH702" s="177"/>
      <c r="AI702" s="177"/>
      <c r="AJ702" s="177"/>
      <c r="AK702" s="177"/>
    </row>
    <row r="703" spans="1:37" ht="10.15" thickBot="1">
      <c r="A703" s="19" t="s">
        <v>19</v>
      </c>
      <c r="B703" s="220" t="e">
        <f>SUMPRODUCT(B686:B702,B593:B609)/B610</f>
        <v>#DIV/0!</v>
      </c>
      <c r="C703" s="220" t="e">
        <f t="shared" ref="C703:I703" si="227">SUMPRODUCT(C686:C702,C593:C609)/C610</f>
        <v>#DIV/0!</v>
      </c>
      <c r="D703" s="220" t="e">
        <f t="shared" si="227"/>
        <v>#DIV/0!</v>
      </c>
      <c r="E703" s="220" t="e">
        <f>SUMPRODUCT(E686:E702,E593:E609)/E610</f>
        <v>#DIV/0!</v>
      </c>
      <c r="F703" s="220" t="e">
        <f t="shared" si="227"/>
        <v>#DIV/0!</v>
      </c>
      <c r="G703" s="220" t="e">
        <f t="shared" si="227"/>
        <v>#DIV/0!</v>
      </c>
      <c r="H703" s="220" t="e">
        <f t="shared" si="227"/>
        <v>#DIV/0!</v>
      </c>
      <c r="I703" s="220" t="e">
        <f t="shared" si="227"/>
        <v>#DIV/0!</v>
      </c>
      <c r="T703" s="19" t="s">
        <v>19</v>
      </c>
      <c r="U703" s="225" t="e">
        <f>SUMPRODUCT(U686:U702,U593:U609)/U610</f>
        <v>#DIV/0!</v>
      </c>
      <c r="V703" s="225" t="e">
        <f t="shared" ref="V703" si="228">SUMPRODUCT(V686:V702,V593:V609)/V610</f>
        <v>#DIV/0!</v>
      </c>
      <c r="W703" s="225" t="e">
        <f t="shared" ref="W703" si="229">SUMPRODUCT(W686:W702,W593:W609)/W610</f>
        <v>#DIV/0!</v>
      </c>
      <c r="X703" s="225" t="e">
        <f t="shared" ref="X703" si="230">SUMPRODUCT(X686:X702,X593:X609)/X610</f>
        <v>#DIV/0!</v>
      </c>
      <c r="Y703" s="225" t="e">
        <f t="shared" ref="Y703" si="231">SUMPRODUCT(Y686:Y702,Y593:Y609)/Y610</f>
        <v>#DIV/0!</v>
      </c>
      <c r="Z703" s="225" t="e">
        <f t="shared" ref="Z703" si="232">SUMPRODUCT(Z686:Z702,Z593:Z609)/Z610</f>
        <v>#DIV/0!</v>
      </c>
      <c r="AA703" s="225" t="e">
        <f t="shared" ref="AA703" si="233">SUMPRODUCT(AA686:AA702,AA593:AA609)/AA610</f>
        <v>#DIV/0!</v>
      </c>
      <c r="AB703" s="225" t="e">
        <f t="shared" ref="AB703" si="234">SUMPRODUCT(AB686:AB702,AB593:AB609)/AB610</f>
        <v>#DIV/0!</v>
      </c>
      <c r="AC703" s="177"/>
      <c r="AD703" s="177"/>
      <c r="AE703" s="177"/>
      <c r="AF703" s="177"/>
      <c r="AG703" s="177"/>
      <c r="AH703" s="177"/>
      <c r="AI703" s="177"/>
      <c r="AJ703" s="177"/>
      <c r="AK703" s="177"/>
    </row>
    <row r="704" spans="1:37">
      <c r="H704" s="129"/>
      <c r="U704" s="177"/>
      <c r="V704" s="177"/>
      <c r="W704" s="177"/>
      <c r="X704" s="177"/>
      <c r="Y704" s="177"/>
      <c r="Z704" s="177"/>
      <c r="AA704" s="129"/>
      <c r="AB704" s="177"/>
      <c r="AC704" s="177"/>
      <c r="AD704" s="177"/>
      <c r="AE704" s="177"/>
      <c r="AF704" s="177"/>
      <c r="AG704" s="177"/>
      <c r="AH704" s="177"/>
      <c r="AI704" s="177"/>
      <c r="AJ704" s="177"/>
      <c r="AK704" s="177"/>
    </row>
    <row r="705" spans="1:37" ht="19.899999999999999">
      <c r="A705" s="161"/>
      <c r="G705" s="129"/>
      <c r="T705" s="161"/>
      <c r="U705" s="177"/>
      <c r="V705" s="177"/>
      <c r="W705" s="177"/>
      <c r="X705" s="177"/>
      <c r="Y705" s="177"/>
      <c r="Z705" s="129"/>
      <c r="AA705" s="177"/>
      <c r="AB705" s="177"/>
      <c r="AC705" s="177"/>
      <c r="AD705" s="177"/>
      <c r="AE705" s="177"/>
      <c r="AF705" s="177"/>
      <c r="AG705" s="177"/>
      <c r="AH705" s="177"/>
      <c r="AI705" s="177"/>
      <c r="AJ705" s="177"/>
      <c r="AK705" s="177"/>
    </row>
    <row r="706" spans="1:37" ht="15">
      <c r="A706" s="87" t="s">
        <v>274</v>
      </c>
      <c r="G706" s="129"/>
      <c r="T706" s="87" t="s">
        <v>274</v>
      </c>
      <c r="U706" s="177"/>
      <c r="V706" s="177"/>
      <c r="W706" s="177"/>
      <c r="X706" s="177"/>
      <c r="Y706" s="177"/>
      <c r="Z706" s="129"/>
      <c r="AA706" s="177"/>
      <c r="AB706" s="177"/>
      <c r="AC706" s="177"/>
      <c r="AD706" s="177"/>
      <c r="AE706" s="177"/>
      <c r="AF706" s="177"/>
      <c r="AG706" s="177"/>
      <c r="AH706" s="177"/>
      <c r="AI706" s="177"/>
      <c r="AJ706" s="177"/>
      <c r="AK706" s="177"/>
    </row>
    <row r="707" spans="1:37">
      <c r="A707" s="89" t="s">
        <v>231</v>
      </c>
      <c r="B707"/>
      <c r="C707"/>
      <c r="D707"/>
      <c r="E707"/>
      <c r="F707"/>
      <c r="G707"/>
      <c r="T707" s="89" t="s">
        <v>84</v>
      </c>
      <c r="U707" s="175"/>
      <c r="V707" s="175"/>
      <c r="W707" s="175"/>
      <c r="X707" s="175"/>
      <c r="Y707" s="175"/>
      <c r="Z707" s="175"/>
      <c r="AA707" s="177"/>
      <c r="AB707" s="177"/>
      <c r="AC707" s="177"/>
      <c r="AD707" s="177"/>
      <c r="AE707" s="177"/>
      <c r="AF707" s="177"/>
      <c r="AG707" s="177"/>
      <c r="AH707" s="177"/>
      <c r="AI707" s="177"/>
      <c r="AJ707" s="177"/>
      <c r="AK707" s="177"/>
    </row>
    <row r="708" spans="1:37" ht="11.25" customHeight="1" thickBot="1">
      <c r="A708" s="89"/>
      <c r="B708" s="312" t="s">
        <v>275</v>
      </c>
      <c r="C708" s="313"/>
      <c r="D708" s="313"/>
      <c r="E708" s="313"/>
      <c r="F708" s="313"/>
      <c r="G708" s="313"/>
      <c r="H708" s="313"/>
      <c r="I708" s="313"/>
      <c r="J708" s="313"/>
      <c r="K708" s="313"/>
      <c r="L708" s="313"/>
      <c r="M708" s="313"/>
      <c r="N708" s="313"/>
      <c r="O708" s="313"/>
      <c r="P708" s="313"/>
      <c r="Q708" s="313"/>
      <c r="R708" s="313"/>
      <c r="T708" s="89"/>
      <c r="U708" s="312" t="s">
        <v>275</v>
      </c>
      <c r="V708" s="313"/>
      <c r="W708" s="313"/>
      <c r="X708" s="313"/>
      <c r="Y708" s="313"/>
      <c r="Z708" s="313"/>
      <c r="AA708" s="313"/>
      <c r="AB708" s="313"/>
      <c r="AC708" s="313"/>
      <c r="AD708" s="313"/>
      <c r="AE708" s="313"/>
      <c r="AF708" s="313"/>
      <c r="AG708" s="313"/>
      <c r="AH708" s="313"/>
      <c r="AI708" s="313"/>
      <c r="AJ708" s="313"/>
      <c r="AK708" s="313"/>
    </row>
    <row r="709" spans="1:37" ht="19.899999999999999" thickBot="1">
      <c r="A709" s="26" t="s">
        <v>122</v>
      </c>
      <c r="B709" s="160" t="s">
        <v>187</v>
      </c>
      <c r="C709" s="160" t="s">
        <v>188</v>
      </c>
      <c r="D709" s="160" t="s">
        <v>196</v>
      </c>
      <c r="E709" s="160" t="s">
        <v>197</v>
      </c>
      <c r="F709" s="160" t="s">
        <v>195</v>
      </c>
      <c r="G709" s="160" t="s">
        <v>198</v>
      </c>
      <c r="H709" s="160" t="s">
        <v>199</v>
      </c>
      <c r="I709" s="160" t="s">
        <v>200</v>
      </c>
      <c r="J709" s="160" t="s">
        <v>201</v>
      </c>
      <c r="K709" s="160" t="s">
        <v>202</v>
      </c>
      <c r="L709" s="160" t="s">
        <v>189</v>
      </c>
      <c r="M709" s="160" t="s">
        <v>190</v>
      </c>
      <c r="N709" s="160" t="s">
        <v>191</v>
      </c>
      <c r="O709" s="160" t="s">
        <v>192</v>
      </c>
      <c r="P709" s="160" t="s">
        <v>193</v>
      </c>
      <c r="Q709" s="160" t="s">
        <v>194</v>
      </c>
      <c r="R709" s="31" t="s">
        <v>19</v>
      </c>
      <c r="T709" s="26" t="s">
        <v>122</v>
      </c>
      <c r="U709" s="200" t="s">
        <v>187</v>
      </c>
      <c r="V709" s="200" t="s">
        <v>188</v>
      </c>
      <c r="W709" s="200" t="s">
        <v>196</v>
      </c>
      <c r="X709" s="200" t="s">
        <v>197</v>
      </c>
      <c r="Y709" s="200" t="s">
        <v>195</v>
      </c>
      <c r="Z709" s="200" t="s">
        <v>198</v>
      </c>
      <c r="AA709" s="200" t="s">
        <v>199</v>
      </c>
      <c r="AB709" s="200" t="s">
        <v>200</v>
      </c>
      <c r="AC709" s="200" t="s">
        <v>201</v>
      </c>
      <c r="AD709" s="200" t="s">
        <v>202</v>
      </c>
      <c r="AE709" s="200" t="s">
        <v>189</v>
      </c>
      <c r="AF709" s="200" t="s">
        <v>190</v>
      </c>
      <c r="AG709" s="200" t="s">
        <v>191</v>
      </c>
      <c r="AH709" s="200" t="s">
        <v>192</v>
      </c>
      <c r="AI709" s="200" t="s">
        <v>193</v>
      </c>
      <c r="AJ709" s="200" t="s">
        <v>194</v>
      </c>
      <c r="AK709" s="31" t="s">
        <v>19</v>
      </c>
    </row>
    <row r="710" spans="1:37">
      <c r="A710" s="17" t="s">
        <v>183</v>
      </c>
      <c r="B710" s="240"/>
      <c r="C710" s="240"/>
      <c r="D710" s="240"/>
      <c r="E710" s="240"/>
      <c r="F710" s="240"/>
      <c r="G710" s="240"/>
      <c r="H710" s="240"/>
      <c r="I710" s="240"/>
      <c r="J710" s="240"/>
      <c r="K710" s="240"/>
      <c r="L710" s="240"/>
      <c r="M710" s="240"/>
      <c r="N710" s="240"/>
      <c r="O710" s="240"/>
      <c r="P710" s="240"/>
      <c r="Q710" s="240"/>
      <c r="R710" s="93">
        <f>SUM(B710:Q710)</f>
        <v>0</v>
      </c>
      <c r="T710" s="17" t="s">
        <v>183</v>
      </c>
      <c r="U710" s="240"/>
      <c r="V710" s="240"/>
      <c r="W710" s="240"/>
      <c r="X710" s="240"/>
      <c r="Y710" s="240"/>
      <c r="Z710" s="240"/>
      <c r="AA710" s="240"/>
      <c r="AB710" s="240"/>
      <c r="AC710" s="240"/>
      <c r="AD710" s="240"/>
      <c r="AE710" s="240"/>
      <c r="AF710" s="240"/>
      <c r="AG710" s="240"/>
      <c r="AH710" s="240"/>
      <c r="AI710" s="240"/>
      <c r="AJ710" s="240"/>
      <c r="AK710" s="93">
        <f>SUM(U710:AJ710)</f>
        <v>0</v>
      </c>
    </row>
    <row r="711" spans="1:37">
      <c r="A711" s="18">
        <v>2002</v>
      </c>
      <c r="B711" s="240"/>
      <c r="C711" s="240"/>
      <c r="D711" s="240"/>
      <c r="E711" s="240"/>
      <c r="F711" s="240"/>
      <c r="G711" s="240"/>
      <c r="H711" s="240"/>
      <c r="I711" s="240"/>
      <c r="J711" s="240"/>
      <c r="K711" s="240"/>
      <c r="L711" s="240"/>
      <c r="M711" s="240"/>
      <c r="N711" s="240"/>
      <c r="O711" s="240"/>
      <c r="P711" s="240"/>
      <c r="Q711" s="240"/>
      <c r="R711" s="93">
        <f t="shared" ref="R711:R728" si="235">SUM(B711:Q711)</f>
        <v>0</v>
      </c>
      <c r="T711" s="18">
        <v>2002</v>
      </c>
      <c r="U711" s="240"/>
      <c r="V711" s="240"/>
      <c r="W711" s="240"/>
      <c r="X711" s="240"/>
      <c r="Y711" s="240"/>
      <c r="Z711" s="240"/>
      <c r="AA711" s="240"/>
      <c r="AB711" s="240"/>
      <c r="AC711" s="240"/>
      <c r="AD711" s="240"/>
      <c r="AE711" s="240"/>
      <c r="AF711" s="240"/>
      <c r="AG711" s="240"/>
      <c r="AH711" s="240"/>
      <c r="AI711" s="240"/>
      <c r="AJ711" s="240"/>
      <c r="AK711" s="93">
        <f t="shared" ref="AK711:AK728" si="236">SUM(U711:AJ711)</f>
        <v>0</v>
      </c>
    </row>
    <row r="712" spans="1:37">
      <c r="A712" s="18">
        <v>2003</v>
      </c>
      <c r="B712" s="240"/>
      <c r="C712" s="240"/>
      <c r="D712" s="240"/>
      <c r="E712" s="240"/>
      <c r="F712" s="240"/>
      <c r="G712" s="240"/>
      <c r="H712" s="240"/>
      <c r="I712" s="240"/>
      <c r="J712" s="240"/>
      <c r="K712" s="240"/>
      <c r="L712" s="240"/>
      <c r="M712" s="240"/>
      <c r="N712" s="240"/>
      <c r="O712" s="240"/>
      <c r="P712" s="240"/>
      <c r="Q712" s="240"/>
      <c r="R712" s="93">
        <f t="shared" si="235"/>
        <v>0</v>
      </c>
      <c r="T712" s="18">
        <v>2003</v>
      </c>
      <c r="U712" s="240"/>
      <c r="V712" s="240"/>
      <c r="W712" s="240"/>
      <c r="X712" s="240"/>
      <c r="Y712" s="240"/>
      <c r="Z712" s="240"/>
      <c r="AA712" s="240"/>
      <c r="AB712" s="240"/>
      <c r="AC712" s="240"/>
      <c r="AD712" s="240"/>
      <c r="AE712" s="240"/>
      <c r="AF712" s="240"/>
      <c r="AG712" s="240"/>
      <c r="AH712" s="240"/>
      <c r="AI712" s="240"/>
      <c r="AJ712" s="240"/>
      <c r="AK712" s="93">
        <f t="shared" si="236"/>
        <v>0</v>
      </c>
    </row>
    <row r="713" spans="1:37">
      <c r="A713" s="18">
        <v>2004</v>
      </c>
      <c r="B713" s="240"/>
      <c r="C713" s="240"/>
      <c r="D713" s="240"/>
      <c r="E713" s="240"/>
      <c r="F713" s="240"/>
      <c r="G713" s="240"/>
      <c r="H713" s="240"/>
      <c r="I713" s="240"/>
      <c r="J713" s="240"/>
      <c r="K713" s="240"/>
      <c r="L713" s="240"/>
      <c r="M713" s="240"/>
      <c r="N713" s="240"/>
      <c r="O713" s="240"/>
      <c r="P713" s="240"/>
      <c r="Q713" s="240"/>
      <c r="R713" s="93">
        <f t="shared" si="235"/>
        <v>0</v>
      </c>
      <c r="T713" s="18">
        <v>2004</v>
      </c>
      <c r="U713" s="240"/>
      <c r="V713" s="240"/>
      <c r="W713" s="240"/>
      <c r="X713" s="240"/>
      <c r="Y713" s="240"/>
      <c r="Z713" s="240"/>
      <c r="AA713" s="240"/>
      <c r="AB713" s="240"/>
      <c r="AC713" s="240"/>
      <c r="AD713" s="240"/>
      <c r="AE713" s="240"/>
      <c r="AF713" s="240"/>
      <c r="AG713" s="240"/>
      <c r="AH713" s="240"/>
      <c r="AI713" s="240"/>
      <c r="AJ713" s="240"/>
      <c r="AK713" s="93">
        <f t="shared" si="236"/>
        <v>0</v>
      </c>
    </row>
    <row r="714" spans="1:37">
      <c r="A714" s="18">
        <v>2005</v>
      </c>
      <c r="B714" s="240"/>
      <c r="C714" s="240"/>
      <c r="D714" s="240"/>
      <c r="E714" s="240"/>
      <c r="F714" s="240"/>
      <c r="G714" s="240"/>
      <c r="H714" s="240"/>
      <c r="I714" s="240"/>
      <c r="J714" s="240"/>
      <c r="K714" s="240"/>
      <c r="L714" s="240"/>
      <c r="M714" s="240"/>
      <c r="N714" s="240"/>
      <c r="O714" s="240"/>
      <c r="P714" s="240"/>
      <c r="Q714" s="240"/>
      <c r="R714" s="93">
        <f t="shared" si="235"/>
        <v>0</v>
      </c>
      <c r="T714" s="18">
        <v>2005</v>
      </c>
      <c r="U714" s="240"/>
      <c r="V714" s="240"/>
      <c r="W714" s="240"/>
      <c r="X714" s="240"/>
      <c r="Y714" s="240"/>
      <c r="Z714" s="240"/>
      <c r="AA714" s="240"/>
      <c r="AB714" s="240"/>
      <c r="AC714" s="240"/>
      <c r="AD714" s="240"/>
      <c r="AE714" s="240"/>
      <c r="AF714" s="240"/>
      <c r="AG714" s="240"/>
      <c r="AH714" s="240"/>
      <c r="AI714" s="240"/>
      <c r="AJ714" s="240"/>
      <c r="AK714" s="93">
        <f t="shared" si="236"/>
        <v>0</v>
      </c>
    </row>
    <row r="715" spans="1:37">
      <c r="A715" s="18">
        <v>2006</v>
      </c>
      <c r="B715" s="240"/>
      <c r="C715" s="240"/>
      <c r="D715" s="240"/>
      <c r="E715" s="240"/>
      <c r="F715" s="240"/>
      <c r="G715" s="240"/>
      <c r="H715" s="240"/>
      <c r="I715" s="240"/>
      <c r="J715" s="240"/>
      <c r="K715" s="240"/>
      <c r="L715" s="240"/>
      <c r="M715" s="240"/>
      <c r="N715" s="240"/>
      <c r="O715" s="240"/>
      <c r="P715" s="240"/>
      <c r="Q715" s="240"/>
      <c r="R715" s="93">
        <f t="shared" si="235"/>
        <v>0</v>
      </c>
      <c r="T715" s="18">
        <v>2006</v>
      </c>
      <c r="U715" s="240"/>
      <c r="V715" s="240"/>
      <c r="W715" s="240"/>
      <c r="X715" s="240"/>
      <c r="Y715" s="240"/>
      <c r="Z715" s="240"/>
      <c r="AA715" s="240"/>
      <c r="AB715" s="240"/>
      <c r="AC715" s="240"/>
      <c r="AD715" s="240"/>
      <c r="AE715" s="240"/>
      <c r="AF715" s="240"/>
      <c r="AG715" s="240"/>
      <c r="AH715" s="240"/>
      <c r="AI715" s="240"/>
      <c r="AJ715" s="240"/>
      <c r="AK715" s="93">
        <f t="shared" si="236"/>
        <v>0</v>
      </c>
    </row>
    <row r="716" spans="1:37">
      <c r="A716" s="18">
        <v>2007</v>
      </c>
      <c r="B716" s="240"/>
      <c r="C716" s="240"/>
      <c r="D716" s="240"/>
      <c r="E716" s="240"/>
      <c r="F716" s="240"/>
      <c r="G716" s="240"/>
      <c r="H716" s="240"/>
      <c r="I716" s="240"/>
      <c r="J716" s="240"/>
      <c r="K716" s="240"/>
      <c r="L716" s="240"/>
      <c r="M716" s="240"/>
      <c r="N716" s="240"/>
      <c r="O716" s="240"/>
      <c r="P716" s="240"/>
      <c r="Q716" s="240"/>
      <c r="R716" s="93">
        <f t="shared" si="235"/>
        <v>0</v>
      </c>
      <c r="T716" s="18">
        <v>2007</v>
      </c>
      <c r="U716" s="240"/>
      <c r="V716" s="240"/>
      <c r="W716" s="240"/>
      <c r="X716" s="240"/>
      <c r="Y716" s="240"/>
      <c r="Z716" s="240"/>
      <c r="AA716" s="240"/>
      <c r="AB716" s="240"/>
      <c r="AC716" s="240"/>
      <c r="AD716" s="240"/>
      <c r="AE716" s="240"/>
      <c r="AF716" s="240"/>
      <c r="AG716" s="240"/>
      <c r="AH716" s="240"/>
      <c r="AI716" s="240"/>
      <c r="AJ716" s="240"/>
      <c r="AK716" s="93">
        <f t="shared" si="236"/>
        <v>0</v>
      </c>
    </row>
    <row r="717" spans="1:37">
      <c r="A717" s="18">
        <v>2008</v>
      </c>
      <c r="B717" s="240"/>
      <c r="C717" s="240"/>
      <c r="D717" s="240"/>
      <c r="E717" s="240"/>
      <c r="F717" s="240"/>
      <c r="G717" s="240"/>
      <c r="H717" s="240"/>
      <c r="I717" s="240"/>
      <c r="J717" s="240"/>
      <c r="K717" s="240"/>
      <c r="L717" s="240"/>
      <c r="M717" s="240"/>
      <c r="N717" s="240"/>
      <c r="O717" s="240"/>
      <c r="P717" s="240"/>
      <c r="Q717" s="240"/>
      <c r="R717" s="93">
        <f t="shared" si="235"/>
        <v>0</v>
      </c>
      <c r="T717" s="18">
        <v>2008</v>
      </c>
      <c r="U717" s="240"/>
      <c r="V717" s="240"/>
      <c r="W717" s="240"/>
      <c r="X717" s="240"/>
      <c r="Y717" s="240"/>
      <c r="Z717" s="240"/>
      <c r="AA717" s="240"/>
      <c r="AB717" s="240"/>
      <c r="AC717" s="240"/>
      <c r="AD717" s="240"/>
      <c r="AE717" s="240"/>
      <c r="AF717" s="240"/>
      <c r="AG717" s="240"/>
      <c r="AH717" s="240"/>
      <c r="AI717" s="240"/>
      <c r="AJ717" s="240"/>
      <c r="AK717" s="93">
        <f t="shared" si="236"/>
        <v>0</v>
      </c>
    </row>
    <row r="718" spans="1:37">
      <c r="A718" s="18">
        <v>2009</v>
      </c>
      <c r="B718" s="240"/>
      <c r="C718" s="240"/>
      <c r="D718" s="240"/>
      <c r="E718" s="240"/>
      <c r="F718" s="240"/>
      <c r="G718" s="240"/>
      <c r="H718" s="240"/>
      <c r="I718" s="240"/>
      <c r="J718" s="240"/>
      <c r="K718" s="240"/>
      <c r="L718" s="240"/>
      <c r="M718" s="240"/>
      <c r="N718" s="240"/>
      <c r="O718" s="240"/>
      <c r="P718" s="240"/>
      <c r="Q718" s="240"/>
      <c r="R718" s="93">
        <f t="shared" si="235"/>
        <v>0</v>
      </c>
      <c r="T718" s="18">
        <v>2009</v>
      </c>
      <c r="U718" s="240"/>
      <c r="V718" s="240"/>
      <c r="W718" s="240"/>
      <c r="X718" s="240"/>
      <c r="Y718" s="240"/>
      <c r="Z718" s="240"/>
      <c r="AA718" s="240"/>
      <c r="AB718" s="240"/>
      <c r="AC718" s="240"/>
      <c r="AD718" s="240"/>
      <c r="AE718" s="240"/>
      <c r="AF718" s="240"/>
      <c r="AG718" s="240"/>
      <c r="AH718" s="240"/>
      <c r="AI718" s="240"/>
      <c r="AJ718" s="240"/>
      <c r="AK718" s="93">
        <f t="shared" si="236"/>
        <v>0</v>
      </c>
    </row>
    <row r="719" spans="1:37">
      <c r="A719" s="18">
        <v>2010</v>
      </c>
      <c r="B719" s="240"/>
      <c r="C719" s="240"/>
      <c r="D719" s="240"/>
      <c r="E719" s="240"/>
      <c r="F719" s="240"/>
      <c r="G719" s="240"/>
      <c r="H719" s="240"/>
      <c r="I719" s="240"/>
      <c r="J719" s="240"/>
      <c r="K719" s="240"/>
      <c r="L719" s="240"/>
      <c r="M719" s="240"/>
      <c r="N719" s="240"/>
      <c r="O719" s="240"/>
      <c r="P719" s="240"/>
      <c r="Q719" s="240"/>
      <c r="R719" s="93">
        <f t="shared" si="235"/>
        <v>0</v>
      </c>
      <c r="T719" s="18">
        <v>2010</v>
      </c>
      <c r="U719" s="240"/>
      <c r="V719" s="240"/>
      <c r="W719" s="240"/>
      <c r="X719" s="240"/>
      <c r="Y719" s="240"/>
      <c r="Z719" s="240"/>
      <c r="AA719" s="240"/>
      <c r="AB719" s="240"/>
      <c r="AC719" s="240"/>
      <c r="AD719" s="240"/>
      <c r="AE719" s="240"/>
      <c r="AF719" s="240"/>
      <c r="AG719" s="240"/>
      <c r="AH719" s="240"/>
      <c r="AI719" s="240"/>
      <c r="AJ719" s="240"/>
      <c r="AK719" s="93">
        <f t="shared" si="236"/>
        <v>0</v>
      </c>
    </row>
    <row r="720" spans="1:37">
      <c r="A720" s="18">
        <v>2011</v>
      </c>
      <c r="B720" s="240"/>
      <c r="C720" s="240"/>
      <c r="D720" s="240"/>
      <c r="E720" s="240"/>
      <c r="F720" s="240"/>
      <c r="G720" s="240"/>
      <c r="H720" s="240"/>
      <c r="I720" s="240"/>
      <c r="J720" s="240"/>
      <c r="K720" s="240"/>
      <c r="L720" s="240"/>
      <c r="M720" s="240"/>
      <c r="N720" s="240"/>
      <c r="O720" s="240"/>
      <c r="P720" s="240"/>
      <c r="Q720" s="240"/>
      <c r="R720" s="93">
        <f t="shared" si="235"/>
        <v>0</v>
      </c>
      <c r="T720" s="18">
        <v>2011</v>
      </c>
      <c r="U720" s="240"/>
      <c r="V720" s="240"/>
      <c r="W720" s="240"/>
      <c r="X720" s="240"/>
      <c r="Y720" s="240"/>
      <c r="Z720" s="240"/>
      <c r="AA720" s="240"/>
      <c r="AB720" s="240"/>
      <c r="AC720" s="240"/>
      <c r="AD720" s="240"/>
      <c r="AE720" s="240"/>
      <c r="AF720" s="240"/>
      <c r="AG720" s="240"/>
      <c r="AH720" s="240"/>
      <c r="AI720" s="240"/>
      <c r="AJ720" s="240"/>
      <c r="AK720" s="93">
        <f t="shared" si="236"/>
        <v>0</v>
      </c>
    </row>
    <row r="721" spans="1:37">
      <c r="A721" s="18">
        <v>2012</v>
      </c>
      <c r="B721" s="240"/>
      <c r="C721" s="240"/>
      <c r="D721" s="240"/>
      <c r="E721" s="240"/>
      <c r="F721" s="240"/>
      <c r="G721" s="240"/>
      <c r="H721" s="240"/>
      <c r="I721" s="240"/>
      <c r="J721" s="240"/>
      <c r="K721" s="240"/>
      <c r="L721" s="240"/>
      <c r="M721" s="240"/>
      <c r="N721" s="240"/>
      <c r="O721" s="240"/>
      <c r="P721" s="240"/>
      <c r="Q721" s="240"/>
      <c r="R721" s="93">
        <f t="shared" si="235"/>
        <v>0</v>
      </c>
      <c r="T721" s="18">
        <v>2012</v>
      </c>
      <c r="U721" s="240"/>
      <c r="V721" s="240"/>
      <c r="W721" s="240"/>
      <c r="X721" s="240"/>
      <c r="Y721" s="240"/>
      <c r="Z721" s="240"/>
      <c r="AA721" s="240"/>
      <c r="AB721" s="240"/>
      <c r="AC721" s="240"/>
      <c r="AD721" s="240"/>
      <c r="AE721" s="240"/>
      <c r="AF721" s="240"/>
      <c r="AG721" s="240"/>
      <c r="AH721" s="240"/>
      <c r="AI721" s="240"/>
      <c r="AJ721" s="240"/>
      <c r="AK721" s="93">
        <f t="shared" si="236"/>
        <v>0</v>
      </c>
    </row>
    <row r="722" spans="1:37">
      <c r="A722" s="18">
        <v>2013</v>
      </c>
      <c r="B722" s="240"/>
      <c r="C722" s="240"/>
      <c r="D722" s="240"/>
      <c r="E722" s="240"/>
      <c r="F722" s="240"/>
      <c r="G722" s="240"/>
      <c r="H722" s="240"/>
      <c r="I722" s="240"/>
      <c r="J722" s="240"/>
      <c r="K722" s="240"/>
      <c r="L722" s="240"/>
      <c r="M722" s="240"/>
      <c r="N722" s="240"/>
      <c r="O722" s="240"/>
      <c r="P722" s="240"/>
      <c r="Q722" s="240"/>
      <c r="R722" s="93">
        <f t="shared" si="235"/>
        <v>0</v>
      </c>
      <c r="T722" s="18">
        <v>2013</v>
      </c>
      <c r="U722" s="240"/>
      <c r="V722" s="240"/>
      <c r="W722" s="240"/>
      <c r="X722" s="240"/>
      <c r="Y722" s="240"/>
      <c r="Z722" s="240"/>
      <c r="AA722" s="240"/>
      <c r="AB722" s="240"/>
      <c r="AC722" s="240"/>
      <c r="AD722" s="240"/>
      <c r="AE722" s="240"/>
      <c r="AF722" s="240"/>
      <c r="AG722" s="240"/>
      <c r="AH722" s="240"/>
      <c r="AI722" s="240"/>
      <c r="AJ722" s="240"/>
      <c r="AK722" s="93">
        <f t="shared" si="236"/>
        <v>0</v>
      </c>
    </row>
    <row r="723" spans="1:37">
      <c r="A723" s="18">
        <v>2014</v>
      </c>
      <c r="B723" s="240"/>
      <c r="C723" s="240"/>
      <c r="D723" s="240"/>
      <c r="E723" s="240"/>
      <c r="F723" s="240"/>
      <c r="G723" s="240"/>
      <c r="H723" s="240"/>
      <c r="I723" s="240"/>
      <c r="J723" s="240"/>
      <c r="K723" s="240"/>
      <c r="L723" s="240"/>
      <c r="M723" s="240"/>
      <c r="N723" s="240"/>
      <c r="O723" s="240"/>
      <c r="P723" s="240"/>
      <c r="Q723" s="240"/>
      <c r="R723" s="93">
        <f t="shared" si="235"/>
        <v>0</v>
      </c>
      <c r="T723" s="18">
        <v>2014</v>
      </c>
      <c r="U723" s="240"/>
      <c r="V723" s="240"/>
      <c r="W723" s="240"/>
      <c r="X723" s="240"/>
      <c r="Y723" s="240"/>
      <c r="Z723" s="240"/>
      <c r="AA723" s="240"/>
      <c r="AB723" s="240"/>
      <c r="AC723" s="240"/>
      <c r="AD723" s="240"/>
      <c r="AE723" s="240"/>
      <c r="AF723" s="240"/>
      <c r="AG723" s="240"/>
      <c r="AH723" s="240"/>
      <c r="AI723" s="240"/>
      <c r="AJ723" s="240"/>
      <c r="AK723" s="93">
        <f t="shared" si="236"/>
        <v>0</v>
      </c>
    </row>
    <row r="724" spans="1:37">
      <c r="A724" s="18">
        <v>2015</v>
      </c>
      <c r="B724" s="240"/>
      <c r="C724" s="240"/>
      <c r="D724" s="240"/>
      <c r="E724" s="240"/>
      <c r="F724" s="240"/>
      <c r="G724" s="240"/>
      <c r="H724" s="240"/>
      <c r="I724" s="240"/>
      <c r="J724" s="240"/>
      <c r="K724" s="240"/>
      <c r="L724" s="240"/>
      <c r="M724" s="240"/>
      <c r="N724" s="240"/>
      <c r="O724" s="240"/>
      <c r="P724" s="240"/>
      <c r="Q724" s="240"/>
      <c r="R724" s="93">
        <f t="shared" si="235"/>
        <v>0</v>
      </c>
      <c r="T724" s="18">
        <v>2015</v>
      </c>
      <c r="U724" s="240"/>
      <c r="V724" s="240"/>
      <c r="W724" s="240"/>
      <c r="X724" s="240"/>
      <c r="Y724" s="240"/>
      <c r="Z724" s="240"/>
      <c r="AA724" s="240"/>
      <c r="AB724" s="240"/>
      <c r="AC724" s="240"/>
      <c r="AD724" s="240"/>
      <c r="AE724" s="240"/>
      <c r="AF724" s="240"/>
      <c r="AG724" s="240"/>
      <c r="AH724" s="240"/>
      <c r="AI724" s="240"/>
      <c r="AJ724" s="240"/>
      <c r="AK724" s="93">
        <f t="shared" si="236"/>
        <v>0</v>
      </c>
    </row>
    <row r="725" spans="1:37">
      <c r="A725" s="18">
        <v>2016</v>
      </c>
      <c r="B725" s="240"/>
      <c r="C725" s="240"/>
      <c r="D725" s="240"/>
      <c r="E725" s="240"/>
      <c r="F725" s="240"/>
      <c r="G725" s="240"/>
      <c r="H725" s="240"/>
      <c r="I725" s="240"/>
      <c r="J725" s="240"/>
      <c r="K725" s="240"/>
      <c r="L725" s="240"/>
      <c r="M725" s="240"/>
      <c r="N725" s="240"/>
      <c r="O725" s="240"/>
      <c r="P725" s="240"/>
      <c r="Q725" s="240"/>
      <c r="R725" s="93">
        <f t="shared" si="235"/>
        <v>0</v>
      </c>
      <c r="T725" s="18">
        <v>2016</v>
      </c>
      <c r="U725" s="240"/>
      <c r="V725" s="240"/>
      <c r="W725" s="240"/>
      <c r="X725" s="240"/>
      <c r="Y725" s="240"/>
      <c r="Z725" s="240"/>
      <c r="AA725" s="240"/>
      <c r="AB725" s="240"/>
      <c r="AC725" s="240"/>
      <c r="AD725" s="240"/>
      <c r="AE725" s="240"/>
      <c r="AF725" s="240"/>
      <c r="AG725" s="240"/>
      <c r="AH725" s="240"/>
      <c r="AI725" s="240"/>
      <c r="AJ725" s="240"/>
      <c r="AK725" s="93">
        <f t="shared" si="236"/>
        <v>0</v>
      </c>
    </row>
    <row r="726" spans="1:37">
      <c r="A726" s="18">
        <v>2017</v>
      </c>
      <c r="B726" s="240"/>
      <c r="C726" s="240"/>
      <c r="D726" s="240"/>
      <c r="E726" s="240"/>
      <c r="F726" s="240"/>
      <c r="G726" s="240"/>
      <c r="H726" s="240"/>
      <c r="I726" s="240"/>
      <c r="J726" s="240"/>
      <c r="K726" s="240"/>
      <c r="L726" s="240"/>
      <c r="M726" s="240"/>
      <c r="N726" s="240"/>
      <c r="O726" s="240"/>
      <c r="P726" s="240"/>
      <c r="Q726" s="240"/>
      <c r="R726" s="93">
        <f t="shared" si="235"/>
        <v>0</v>
      </c>
      <c r="T726" s="18">
        <v>2017</v>
      </c>
      <c r="U726" s="240"/>
      <c r="V726" s="240"/>
      <c r="W726" s="240"/>
      <c r="X726" s="240"/>
      <c r="Y726" s="240"/>
      <c r="Z726" s="240"/>
      <c r="AA726" s="240"/>
      <c r="AB726" s="240"/>
      <c r="AC726" s="240"/>
      <c r="AD726" s="240"/>
      <c r="AE726" s="240"/>
      <c r="AF726" s="240"/>
      <c r="AG726" s="240"/>
      <c r="AH726" s="240"/>
      <c r="AI726" s="240"/>
      <c r="AJ726" s="240"/>
      <c r="AK726" s="93">
        <f t="shared" si="236"/>
        <v>0</v>
      </c>
    </row>
    <row r="727" spans="1:37" s="177" customFormat="1">
      <c r="A727" s="182">
        <v>2018</v>
      </c>
      <c r="B727" s="240"/>
      <c r="C727" s="240"/>
      <c r="D727" s="240"/>
      <c r="E727" s="240"/>
      <c r="F727" s="240"/>
      <c r="G727" s="240"/>
      <c r="H727" s="240"/>
      <c r="I727" s="240"/>
      <c r="J727" s="240"/>
      <c r="K727" s="240"/>
      <c r="L727" s="240"/>
      <c r="M727" s="240"/>
      <c r="N727" s="240"/>
      <c r="O727" s="240"/>
      <c r="P727" s="240"/>
      <c r="Q727" s="240"/>
      <c r="R727" s="93"/>
      <c r="T727" s="182">
        <v>2018</v>
      </c>
      <c r="U727" s="240"/>
      <c r="V727" s="240"/>
      <c r="W727" s="240"/>
      <c r="X727" s="240"/>
      <c r="Y727" s="240"/>
      <c r="Z727" s="240"/>
      <c r="AA727" s="240"/>
      <c r="AB727" s="240"/>
      <c r="AC727" s="240"/>
      <c r="AD727" s="240"/>
      <c r="AE727" s="240"/>
      <c r="AF727" s="240"/>
      <c r="AG727" s="240"/>
      <c r="AH727" s="240"/>
      <c r="AI727" s="240"/>
      <c r="AJ727" s="240"/>
      <c r="AK727" s="93"/>
    </row>
    <row r="728" spans="1:37" ht="10.15" thickBot="1">
      <c r="A728" s="18" t="s">
        <v>54</v>
      </c>
      <c r="B728" s="240"/>
      <c r="C728" s="240"/>
      <c r="D728" s="240"/>
      <c r="E728" s="240"/>
      <c r="F728" s="240"/>
      <c r="G728" s="240"/>
      <c r="H728" s="240"/>
      <c r="I728" s="240"/>
      <c r="J728" s="240"/>
      <c r="K728" s="240"/>
      <c r="L728" s="240"/>
      <c r="M728" s="240"/>
      <c r="N728" s="240"/>
      <c r="O728" s="240"/>
      <c r="P728" s="240"/>
      <c r="Q728" s="240"/>
      <c r="R728" s="93">
        <f t="shared" si="235"/>
        <v>0</v>
      </c>
      <c r="T728" s="18" t="s">
        <v>54</v>
      </c>
      <c r="U728" s="240"/>
      <c r="V728" s="240"/>
      <c r="W728" s="240"/>
      <c r="X728" s="240"/>
      <c r="Y728" s="240"/>
      <c r="Z728" s="240"/>
      <c r="AA728" s="240"/>
      <c r="AB728" s="240"/>
      <c r="AC728" s="240"/>
      <c r="AD728" s="240"/>
      <c r="AE728" s="240"/>
      <c r="AF728" s="240"/>
      <c r="AG728" s="240"/>
      <c r="AH728" s="240"/>
      <c r="AI728" s="240"/>
      <c r="AJ728" s="240"/>
      <c r="AK728" s="93">
        <f t="shared" si="236"/>
        <v>0</v>
      </c>
    </row>
    <row r="729" spans="1:37" ht="10.15" thickBot="1">
      <c r="A729" s="19" t="s">
        <v>19</v>
      </c>
      <c r="B729" s="40">
        <f>SUM(B710:B728)</f>
        <v>0</v>
      </c>
      <c r="C729" s="189">
        <f t="shared" ref="C729:R729" si="237">SUM(C710:C728)</f>
        <v>0</v>
      </c>
      <c r="D729" s="189">
        <f t="shared" si="237"/>
        <v>0</v>
      </c>
      <c r="E729" s="189">
        <f t="shared" si="237"/>
        <v>0</v>
      </c>
      <c r="F729" s="189">
        <f t="shared" si="237"/>
        <v>0</v>
      </c>
      <c r="G729" s="189">
        <f t="shared" si="237"/>
        <v>0</v>
      </c>
      <c r="H729" s="189">
        <f t="shared" si="237"/>
        <v>0</v>
      </c>
      <c r="I729" s="189">
        <f t="shared" si="237"/>
        <v>0</v>
      </c>
      <c r="J729" s="189">
        <f t="shared" si="237"/>
        <v>0</v>
      </c>
      <c r="K729" s="189">
        <f t="shared" si="237"/>
        <v>0</v>
      </c>
      <c r="L729" s="189">
        <f t="shared" si="237"/>
        <v>0</v>
      </c>
      <c r="M729" s="189">
        <f t="shared" si="237"/>
        <v>0</v>
      </c>
      <c r="N729" s="189">
        <f t="shared" si="237"/>
        <v>0</v>
      </c>
      <c r="O729" s="189">
        <f t="shared" si="237"/>
        <v>0</v>
      </c>
      <c r="P729" s="189">
        <f t="shared" si="237"/>
        <v>0</v>
      </c>
      <c r="Q729" s="189">
        <f t="shared" si="237"/>
        <v>0</v>
      </c>
      <c r="R729" s="189">
        <f t="shared" si="237"/>
        <v>0</v>
      </c>
      <c r="T729" s="19" t="s">
        <v>19</v>
      </c>
      <c r="U729" s="189">
        <f>SUM(U710:U728)</f>
        <v>0</v>
      </c>
      <c r="V729" s="189">
        <f t="shared" ref="V729" si="238">SUM(V710:V728)</f>
        <v>0</v>
      </c>
      <c r="W729" s="189">
        <f t="shared" ref="W729" si="239">SUM(W710:W728)</f>
        <v>0</v>
      </c>
      <c r="X729" s="189">
        <f t="shared" ref="X729" si="240">SUM(X710:X728)</f>
        <v>0</v>
      </c>
      <c r="Y729" s="189">
        <f t="shared" ref="Y729" si="241">SUM(Y710:Y728)</f>
        <v>0</v>
      </c>
      <c r="Z729" s="189">
        <f t="shared" ref="Z729" si="242">SUM(Z710:Z728)</f>
        <v>0</v>
      </c>
      <c r="AA729" s="189">
        <f t="shared" ref="AA729" si="243">SUM(AA710:AA728)</f>
        <v>0</v>
      </c>
      <c r="AB729" s="189">
        <f t="shared" ref="AB729" si="244">SUM(AB710:AB728)</f>
        <v>0</v>
      </c>
      <c r="AC729" s="189">
        <f t="shared" ref="AC729" si="245">SUM(AC710:AC728)</f>
        <v>0</v>
      </c>
      <c r="AD729" s="189">
        <f t="shared" ref="AD729" si="246">SUM(AD710:AD728)</f>
        <v>0</v>
      </c>
      <c r="AE729" s="189">
        <f t="shared" ref="AE729" si="247">SUM(AE710:AE728)</f>
        <v>0</v>
      </c>
      <c r="AF729" s="189">
        <f t="shared" ref="AF729" si="248">SUM(AF710:AF728)</f>
        <v>0</v>
      </c>
      <c r="AG729" s="189">
        <f t="shared" ref="AG729" si="249">SUM(AG710:AG728)</f>
        <v>0</v>
      </c>
      <c r="AH729" s="189">
        <f t="shared" ref="AH729" si="250">SUM(AH710:AH728)</f>
        <v>0</v>
      </c>
      <c r="AI729" s="189">
        <f t="shared" ref="AI729" si="251">SUM(AI710:AI728)</f>
        <v>0</v>
      </c>
      <c r="AJ729" s="189">
        <f t="shared" ref="AJ729" si="252">SUM(AJ710:AJ728)</f>
        <v>0</v>
      </c>
      <c r="AK729" s="189">
        <f t="shared" ref="AK729" si="253">SUM(AK710:AK728)</f>
        <v>0</v>
      </c>
    </row>
    <row r="730" spans="1:37">
      <c r="G730" s="129"/>
      <c r="U730" s="177"/>
      <c r="V730" s="177"/>
      <c r="W730" s="177"/>
      <c r="X730" s="177"/>
      <c r="Y730" s="177"/>
      <c r="Z730" s="129"/>
      <c r="AA730" s="177"/>
      <c r="AB730" s="177"/>
      <c r="AC730" s="177"/>
      <c r="AD730" s="177"/>
      <c r="AE730" s="177"/>
      <c r="AF730" s="177"/>
      <c r="AG730" s="177"/>
      <c r="AH730" s="177"/>
      <c r="AI730" s="177"/>
      <c r="AJ730" s="177"/>
      <c r="AK730" s="177"/>
    </row>
    <row r="731" spans="1:37">
      <c r="G731" s="129"/>
      <c r="U731" s="177"/>
      <c r="V731" s="177"/>
      <c r="W731" s="177"/>
      <c r="X731" s="177"/>
      <c r="Y731" s="177"/>
      <c r="Z731" s="129"/>
      <c r="AA731" s="177"/>
      <c r="AB731" s="177"/>
      <c r="AC731" s="177"/>
      <c r="AD731" s="177"/>
      <c r="AE731" s="177"/>
      <c r="AF731" s="177"/>
      <c r="AG731" s="177"/>
      <c r="AH731" s="177"/>
      <c r="AI731" s="177"/>
      <c r="AJ731" s="177"/>
      <c r="AK731" s="177"/>
    </row>
    <row r="735" spans="1:37">
      <c r="A735" s="203"/>
    </row>
    <row r="737" spans="1:1">
      <c r="A737" s="204"/>
    </row>
  </sheetData>
  <mergeCells count="70">
    <mergeCell ref="U637:AB637"/>
    <mergeCell ref="U660:AB660"/>
    <mergeCell ref="B660:I660"/>
    <mergeCell ref="B684:I684"/>
    <mergeCell ref="U684:AB684"/>
    <mergeCell ref="B637:I637"/>
    <mergeCell ref="B591:I591"/>
    <mergeCell ref="B614:I614"/>
    <mergeCell ref="U591:AB591"/>
    <mergeCell ref="U614:AB614"/>
    <mergeCell ref="B430:R430"/>
    <mergeCell ref="B478:P478"/>
    <mergeCell ref="B479:E479"/>
    <mergeCell ref="M479:O479"/>
    <mergeCell ref="U478:AI478"/>
    <mergeCell ref="U479:X479"/>
    <mergeCell ref="Y479:AB479"/>
    <mergeCell ref="U520:AH520"/>
    <mergeCell ref="B520:O520"/>
    <mergeCell ref="U497:AH497"/>
    <mergeCell ref="F479:I479"/>
    <mergeCell ref="B567:O567"/>
    <mergeCell ref="B150:O150"/>
    <mergeCell ref="U150:AH150"/>
    <mergeCell ref="U244:AH244"/>
    <mergeCell ref="B384:R384"/>
    <mergeCell ref="B361:R361"/>
    <mergeCell ref="U173:AH173"/>
    <mergeCell ref="B173:O173"/>
    <mergeCell ref="B244:O244"/>
    <mergeCell ref="U384:AJ384"/>
    <mergeCell ref="U12:AH12"/>
    <mergeCell ref="U104:AH104"/>
    <mergeCell ref="U127:AH127"/>
    <mergeCell ref="B12:O12"/>
    <mergeCell ref="B104:O104"/>
    <mergeCell ref="B127:O127"/>
    <mergeCell ref="B35:O35"/>
    <mergeCell ref="U35:AH35"/>
    <mergeCell ref="B58:O58"/>
    <mergeCell ref="U58:AH58"/>
    <mergeCell ref="B81:O81"/>
    <mergeCell ref="U81:AH81"/>
    <mergeCell ref="B708:R708"/>
    <mergeCell ref="U708:AK708"/>
    <mergeCell ref="U198:AH198"/>
    <mergeCell ref="U290:AH290"/>
    <mergeCell ref="B407:R407"/>
    <mergeCell ref="B267:O267"/>
    <mergeCell ref="B198:O198"/>
    <mergeCell ref="B313:O313"/>
    <mergeCell ref="U267:AH267"/>
    <mergeCell ref="B290:O290"/>
    <mergeCell ref="U313:AH313"/>
    <mergeCell ref="B338:R338"/>
    <mergeCell ref="B221:O221"/>
    <mergeCell ref="U221:AH221"/>
    <mergeCell ref="J479:L479"/>
    <mergeCell ref="B544:O544"/>
    <mergeCell ref="B497:O497"/>
    <mergeCell ref="B453:R453"/>
    <mergeCell ref="U453:AJ453"/>
    <mergeCell ref="AC479:AE479"/>
    <mergeCell ref="AF479:AH479"/>
    <mergeCell ref="U567:AH567"/>
    <mergeCell ref="U407:AJ407"/>
    <mergeCell ref="U338:AJ338"/>
    <mergeCell ref="U361:AJ361"/>
    <mergeCell ref="U430:AJ430"/>
    <mergeCell ref="U544:AH544"/>
  </mergeCells>
  <phoneticPr fontId="50" type="noConversion"/>
  <pageMargins left="0.25" right="0.25" top="0.75" bottom="0.75" header="0.3" footer="0.3"/>
  <pageSetup paperSize="8" scale="42" fitToHeight="0" pageOrder="overThenDown" orientation="landscape" r:id="rId1"/>
  <headerFooter>
    <oddHeader>&amp;LUK mortgage portfolio asset quality data template Two Dimensional</oddHeader>
    <oddFooter>Page &amp;P</oddFooter>
  </headerFooter>
  <rowBreaks count="4" manualBreakCount="4">
    <brk id="146" max="36" man="1"/>
    <brk id="286" max="36" man="1"/>
    <brk id="426" max="36" man="1"/>
    <brk id="656" max="36" man="1"/>
  </rowBreaks>
  <colBreaks count="5" manualBreakCount="5">
    <brk id="5" max="742" man="1"/>
    <brk id="8" max="742" man="1"/>
    <brk id="9" max="808" man="1"/>
    <brk id="13" max="742" man="1"/>
    <brk id="14" max="808"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W63"/>
  <sheetViews>
    <sheetView workbookViewId="0">
      <selection activeCell="E84" sqref="E84"/>
    </sheetView>
  </sheetViews>
  <sheetFormatPr defaultRowHeight="9.75"/>
  <sheetData>
    <row r="1" spans="2:23" ht="10.15" thickBot="1">
      <c r="B1" s="252"/>
      <c r="C1" s="252"/>
      <c r="D1" s="252"/>
      <c r="E1" s="252"/>
      <c r="F1" s="252"/>
      <c r="G1" s="252"/>
      <c r="H1" s="252"/>
      <c r="I1" s="252"/>
      <c r="J1" s="252"/>
      <c r="K1" s="252"/>
      <c r="L1" s="252"/>
      <c r="M1" s="252"/>
      <c r="N1" s="252"/>
      <c r="O1" s="252"/>
      <c r="P1" s="252"/>
      <c r="Q1" s="252"/>
      <c r="R1" s="252"/>
      <c r="S1" s="252"/>
      <c r="T1" s="252"/>
      <c r="U1" s="252"/>
      <c r="V1" s="252"/>
      <c r="W1" s="252"/>
    </row>
    <row r="2" spans="2:23" ht="10.15" thickBot="1">
      <c r="B2" s="252"/>
      <c r="C2" s="252"/>
      <c r="D2" s="252"/>
      <c r="E2" s="252"/>
      <c r="F2" s="252"/>
      <c r="G2" s="252"/>
      <c r="H2" s="252"/>
      <c r="I2" s="252"/>
      <c r="J2" s="252"/>
      <c r="K2" s="252"/>
      <c r="L2" s="252"/>
      <c r="M2" s="252"/>
      <c r="N2" s="252"/>
      <c r="O2" s="252"/>
      <c r="P2" s="252"/>
      <c r="Q2" s="252"/>
      <c r="R2" s="252"/>
      <c r="S2" s="252"/>
      <c r="T2" s="252"/>
      <c r="U2" s="252"/>
      <c r="V2" s="252"/>
      <c r="W2" s="252"/>
    </row>
    <row r="3" spans="2:23" ht="10.15" thickBot="1">
      <c r="B3" s="253" t="s">
        <v>327</v>
      </c>
      <c r="C3" s="254"/>
      <c r="D3" s="254"/>
      <c r="E3" s="254"/>
      <c r="F3" s="254"/>
      <c r="G3" s="254"/>
      <c r="H3" s="254"/>
      <c r="I3" s="254"/>
      <c r="J3" s="254"/>
      <c r="K3" s="254"/>
      <c r="L3" s="254"/>
      <c r="M3" s="254"/>
      <c r="N3" s="254"/>
      <c r="O3" s="254"/>
      <c r="P3" s="254"/>
      <c r="Q3" s="254"/>
      <c r="R3" s="254"/>
      <c r="S3" s="254"/>
      <c r="T3" s="254"/>
      <c r="U3" s="254"/>
      <c r="V3" s="254"/>
      <c r="W3" s="254"/>
    </row>
    <row r="4" spans="2:23">
      <c r="B4" s="323"/>
      <c r="C4" s="324"/>
      <c r="D4" s="324"/>
      <c r="E4" s="324"/>
      <c r="F4" s="324"/>
      <c r="G4" s="324"/>
      <c r="H4" s="324"/>
      <c r="I4" s="324"/>
      <c r="J4" s="324"/>
      <c r="K4" s="324"/>
      <c r="L4" s="324"/>
      <c r="M4" s="324"/>
      <c r="N4" s="324"/>
      <c r="O4" s="324"/>
      <c r="P4" s="324"/>
      <c r="Q4" s="324"/>
      <c r="R4" s="324"/>
      <c r="S4" s="324"/>
      <c r="T4" s="324"/>
      <c r="U4" s="324"/>
      <c r="V4" s="324"/>
      <c r="W4" s="325"/>
    </row>
    <row r="5" spans="2:23">
      <c r="B5" s="326"/>
      <c r="C5" s="327"/>
      <c r="D5" s="327"/>
      <c r="E5" s="327"/>
      <c r="F5" s="327"/>
      <c r="G5" s="327"/>
      <c r="H5" s="327"/>
      <c r="I5" s="327"/>
      <c r="J5" s="327"/>
      <c r="K5" s="327"/>
      <c r="L5" s="327"/>
      <c r="M5" s="327"/>
      <c r="N5" s="327"/>
      <c r="O5" s="327"/>
      <c r="P5" s="327"/>
      <c r="Q5" s="327"/>
      <c r="R5" s="327"/>
      <c r="S5" s="327"/>
      <c r="T5" s="327"/>
      <c r="U5" s="327"/>
      <c r="V5" s="327"/>
      <c r="W5" s="328"/>
    </row>
    <row r="6" spans="2:23">
      <c r="B6" s="326"/>
      <c r="C6" s="327"/>
      <c r="D6" s="327"/>
      <c r="E6" s="327"/>
      <c r="F6" s="327"/>
      <c r="G6" s="327"/>
      <c r="H6" s="327"/>
      <c r="I6" s="327"/>
      <c r="J6" s="327"/>
      <c r="K6" s="327"/>
      <c r="L6" s="327"/>
      <c r="M6" s="327"/>
      <c r="N6" s="327"/>
      <c r="O6" s="327"/>
      <c r="P6" s="327"/>
      <c r="Q6" s="327"/>
      <c r="R6" s="327"/>
      <c r="S6" s="327"/>
      <c r="T6" s="327"/>
      <c r="U6" s="327"/>
      <c r="V6" s="327"/>
      <c r="W6" s="328"/>
    </row>
    <row r="7" spans="2:23">
      <c r="B7" s="326"/>
      <c r="C7" s="327"/>
      <c r="D7" s="327"/>
      <c r="E7" s="327"/>
      <c r="F7" s="327"/>
      <c r="G7" s="327"/>
      <c r="H7" s="327"/>
      <c r="I7" s="327"/>
      <c r="J7" s="327"/>
      <c r="K7" s="327"/>
      <c r="L7" s="327"/>
      <c r="M7" s="327"/>
      <c r="N7" s="327"/>
      <c r="O7" s="327"/>
      <c r="P7" s="327"/>
      <c r="Q7" s="327"/>
      <c r="R7" s="327"/>
      <c r="S7" s="327"/>
      <c r="T7" s="327"/>
      <c r="U7" s="327"/>
      <c r="V7" s="327"/>
      <c r="W7" s="328"/>
    </row>
    <row r="8" spans="2:23">
      <c r="B8" s="326"/>
      <c r="C8" s="327"/>
      <c r="D8" s="327"/>
      <c r="E8" s="327"/>
      <c r="F8" s="327"/>
      <c r="G8" s="327"/>
      <c r="H8" s="327"/>
      <c r="I8" s="327"/>
      <c r="J8" s="327"/>
      <c r="K8" s="327"/>
      <c r="L8" s="327"/>
      <c r="M8" s="327"/>
      <c r="N8" s="327"/>
      <c r="O8" s="327"/>
      <c r="P8" s="327"/>
      <c r="Q8" s="327"/>
      <c r="R8" s="327"/>
      <c r="S8" s="327"/>
      <c r="T8" s="327"/>
      <c r="U8" s="327"/>
      <c r="V8" s="327"/>
      <c r="W8" s="328"/>
    </row>
    <row r="9" spans="2:23">
      <c r="B9" s="326"/>
      <c r="C9" s="327"/>
      <c r="D9" s="327"/>
      <c r="E9" s="327"/>
      <c r="F9" s="327"/>
      <c r="G9" s="327"/>
      <c r="H9" s="327"/>
      <c r="I9" s="327"/>
      <c r="J9" s="327"/>
      <c r="K9" s="327"/>
      <c r="L9" s="327"/>
      <c r="M9" s="327"/>
      <c r="N9" s="327"/>
      <c r="O9" s="327"/>
      <c r="P9" s="327"/>
      <c r="Q9" s="327"/>
      <c r="R9" s="327"/>
      <c r="S9" s="327"/>
      <c r="T9" s="327"/>
      <c r="U9" s="327"/>
      <c r="V9" s="327"/>
      <c r="W9" s="328"/>
    </row>
    <row r="10" spans="2:23">
      <c r="B10" s="326"/>
      <c r="C10" s="327"/>
      <c r="D10" s="327"/>
      <c r="E10" s="327"/>
      <c r="F10" s="327"/>
      <c r="G10" s="327"/>
      <c r="H10" s="327"/>
      <c r="I10" s="327"/>
      <c r="J10" s="327"/>
      <c r="K10" s="327"/>
      <c r="L10" s="327"/>
      <c r="M10" s="327"/>
      <c r="N10" s="327"/>
      <c r="O10" s="327"/>
      <c r="P10" s="327"/>
      <c r="Q10" s="327"/>
      <c r="R10" s="327"/>
      <c r="S10" s="327"/>
      <c r="T10" s="327"/>
      <c r="U10" s="327"/>
      <c r="V10" s="327"/>
      <c r="W10" s="328"/>
    </row>
    <row r="11" spans="2:23">
      <c r="B11" s="326"/>
      <c r="C11" s="327"/>
      <c r="D11" s="327"/>
      <c r="E11" s="327"/>
      <c r="F11" s="327"/>
      <c r="G11" s="327"/>
      <c r="H11" s="327"/>
      <c r="I11" s="327"/>
      <c r="J11" s="327"/>
      <c r="K11" s="327"/>
      <c r="L11" s="327"/>
      <c r="M11" s="327"/>
      <c r="N11" s="327"/>
      <c r="O11" s="327"/>
      <c r="P11" s="327"/>
      <c r="Q11" s="327"/>
      <c r="R11" s="327"/>
      <c r="S11" s="327"/>
      <c r="T11" s="327"/>
      <c r="U11" s="327"/>
      <c r="V11" s="327"/>
      <c r="W11" s="328"/>
    </row>
    <row r="12" spans="2:23">
      <c r="B12" s="326"/>
      <c r="C12" s="327"/>
      <c r="D12" s="327"/>
      <c r="E12" s="327"/>
      <c r="F12" s="327"/>
      <c r="G12" s="327"/>
      <c r="H12" s="327"/>
      <c r="I12" s="327"/>
      <c r="J12" s="327"/>
      <c r="K12" s="327"/>
      <c r="L12" s="327"/>
      <c r="M12" s="327"/>
      <c r="N12" s="327"/>
      <c r="O12" s="327"/>
      <c r="P12" s="327"/>
      <c r="Q12" s="327"/>
      <c r="R12" s="327"/>
      <c r="S12" s="327"/>
      <c r="T12" s="327"/>
      <c r="U12" s="327"/>
      <c r="V12" s="327"/>
      <c r="W12" s="328"/>
    </row>
    <row r="13" spans="2:23">
      <c r="B13" s="326"/>
      <c r="C13" s="327"/>
      <c r="D13" s="327"/>
      <c r="E13" s="327"/>
      <c r="F13" s="327"/>
      <c r="G13" s="327"/>
      <c r="H13" s="327"/>
      <c r="I13" s="327"/>
      <c r="J13" s="327"/>
      <c r="K13" s="327"/>
      <c r="L13" s="327"/>
      <c r="M13" s="327"/>
      <c r="N13" s="327"/>
      <c r="O13" s="327"/>
      <c r="P13" s="327"/>
      <c r="Q13" s="327"/>
      <c r="R13" s="327"/>
      <c r="S13" s="327"/>
      <c r="T13" s="327"/>
      <c r="U13" s="327"/>
      <c r="V13" s="327"/>
      <c r="W13" s="328"/>
    </row>
    <row r="14" spans="2:23">
      <c r="B14" s="326"/>
      <c r="C14" s="327"/>
      <c r="D14" s="327"/>
      <c r="E14" s="327"/>
      <c r="F14" s="327"/>
      <c r="G14" s="327"/>
      <c r="H14" s="327"/>
      <c r="I14" s="327"/>
      <c r="J14" s="327"/>
      <c r="K14" s="327"/>
      <c r="L14" s="327"/>
      <c r="M14" s="327"/>
      <c r="N14" s="327"/>
      <c r="O14" s="327"/>
      <c r="P14" s="327"/>
      <c r="Q14" s="327"/>
      <c r="R14" s="327"/>
      <c r="S14" s="327"/>
      <c r="T14" s="327"/>
      <c r="U14" s="327"/>
      <c r="V14" s="327"/>
      <c r="W14" s="328"/>
    </row>
    <row r="15" spans="2:23">
      <c r="B15" s="326"/>
      <c r="C15" s="327"/>
      <c r="D15" s="327"/>
      <c r="E15" s="327"/>
      <c r="F15" s="327"/>
      <c r="G15" s="327"/>
      <c r="H15" s="327"/>
      <c r="I15" s="327"/>
      <c r="J15" s="327"/>
      <c r="K15" s="327"/>
      <c r="L15" s="327"/>
      <c r="M15" s="327"/>
      <c r="N15" s="327"/>
      <c r="O15" s="327"/>
      <c r="P15" s="327"/>
      <c r="Q15" s="327"/>
      <c r="R15" s="327"/>
      <c r="S15" s="327"/>
      <c r="T15" s="327"/>
      <c r="U15" s="327"/>
      <c r="V15" s="327"/>
      <c r="W15" s="328"/>
    </row>
    <row r="16" spans="2:23">
      <c r="B16" s="326"/>
      <c r="C16" s="327"/>
      <c r="D16" s="327"/>
      <c r="E16" s="327"/>
      <c r="F16" s="327"/>
      <c r="G16" s="327"/>
      <c r="H16" s="327"/>
      <c r="I16" s="327"/>
      <c r="J16" s="327"/>
      <c r="K16" s="327"/>
      <c r="L16" s="327"/>
      <c r="M16" s="327"/>
      <c r="N16" s="327"/>
      <c r="O16" s="327"/>
      <c r="P16" s="327"/>
      <c r="Q16" s="327"/>
      <c r="R16" s="327"/>
      <c r="S16" s="327"/>
      <c r="T16" s="327"/>
      <c r="U16" s="327"/>
      <c r="V16" s="327"/>
      <c r="W16" s="328"/>
    </row>
    <row r="17" spans="2:23">
      <c r="B17" s="326"/>
      <c r="C17" s="327"/>
      <c r="D17" s="327"/>
      <c r="E17" s="327"/>
      <c r="F17" s="327"/>
      <c r="G17" s="327"/>
      <c r="H17" s="327"/>
      <c r="I17" s="327"/>
      <c r="J17" s="327"/>
      <c r="K17" s="327"/>
      <c r="L17" s="327"/>
      <c r="M17" s="327"/>
      <c r="N17" s="327"/>
      <c r="O17" s="327"/>
      <c r="P17" s="327"/>
      <c r="Q17" s="327"/>
      <c r="R17" s="327"/>
      <c r="S17" s="327"/>
      <c r="T17" s="327"/>
      <c r="U17" s="327"/>
      <c r="V17" s="327"/>
      <c r="W17" s="328"/>
    </row>
    <row r="18" spans="2:23">
      <c r="B18" s="326"/>
      <c r="C18" s="327"/>
      <c r="D18" s="327"/>
      <c r="E18" s="327"/>
      <c r="F18" s="327"/>
      <c r="G18" s="327"/>
      <c r="H18" s="327"/>
      <c r="I18" s="327"/>
      <c r="J18" s="327"/>
      <c r="K18" s="327"/>
      <c r="L18" s="327"/>
      <c r="M18" s="327"/>
      <c r="N18" s="327"/>
      <c r="O18" s="327"/>
      <c r="P18" s="327"/>
      <c r="Q18" s="327"/>
      <c r="R18" s="327"/>
      <c r="S18" s="327"/>
      <c r="T18" s="327"/>
      <c r="U18" s="327"/>
      <c r="V18" s="327"/>
      <c r="W18" s="328"/>
    </row>
    <row r="19" spans="2:23">
      <c r="B19" s="326"/>
      <c r="C19" s="327"/>
      <c r="D19" s="327"/>
      <c r="E19" s="327"/>
      <c r="F19" s="327"/>
      <c r="G19" s="327"/>
      <c r="H19" s="327"/>
      <c r="I19" s="327"/>
      <c r="J19" s="327"/>
      <c r="K19" s="327"/>
      <c r="L19" s="327"/>
      <c r="M19" s="327"/>
      <c r="N19" s="327"/>
      <c r="O19" s="327"/>
      <c r="P19" s="327"/>
      <c r="Q19" s="327"/>
      <c r="R19" s="327"/>
      <c r="S19" s="327"/>
      <c r="T19" s="327"/>
      <c r="U19" s="327"/>
      <c r="V19" s="327"/>
      <c r="W19" s="328"/>
    </row>
    <row r="20" spans="2:23">
      <c r="B20" s="326"/>
      <c r="C20" s="327"/>
      <c r="D20" s="327"/>
      <c r="E20" s="327"/>
      <c r="F20" s="327"/>
      <c r="G20" s="327"/>
      <c r="H20" s="327"/>
      <c r="I20" s="327"/>
      <c r="J20" s="327"/>
      <c r="K20" s="327"/>
      <c r="L20" s="327"/>
      <c r="M20" s="327"/>
      <c r="N20" s="327"/>
      <c r="O20" s="327"/>
      <c r="P20" s="327"/>
      <c r="Q20" s="327"/>
      <c r="R20" s="327"/>
      <c r="S20" s="327"/>
      <c r="T20" s="327"/>
      <c r="U20" s="327"/>
      <c r="V20" s="327"/>
      <c r="W20" s="328"/>
    </row>
    <row r="21" spans="2:23">
      <c r="B21" s="326"/>
      <c r="C21" s="327"/>
      <c r="D21" s="327"/>
      <c r="E21" s="327"/>
      <c r="F21" s="327"/>
      <c r="G21" s="327"/>
      <c r="H21" s="327"/>
      <c r="I21" s="327"/>
      <c r="J21" s="327"/>
      <c r="K21" s="327"/>
      <c r="L21" s="327"/>
      <c r="M21" s="327"/>
      <c r="N21" s="327"/>
      <c r="O21" s="327"/>
      <c r="P21" s="327"/>
      <c r="Q21" s="327"/>
      <c r="R21" s="327"/>
      <c r="S21" s="327"/>
      <c r="T21" s="327"/>
      <c r="U21" s="327"/>
      <c r="V21" s="327"/>
      <c r="W21" s="328"/>
    </row>
    <row r="22" spans="2:23">
      <c r="B22" s="326"/>
      <c r="C22" s="327"/>
      <c r="D22" s="327"/>
      <c r="E22" s="327"/>
      <c r="F22" s="327"/>
      <c r="G22" s="327"/>
      <c r="H22" s="327"/>
      <c r="I22" s="327"/>
      <c r="J22" s="327"/>
      <c r="K22" s="327"/>
      <c r="L22" s="327"/>
      <c r="M22" s="327"/>
      <c r="N22" s="327"/>
      <c r="O22" s="327"/>
      <c r="P22" s="327"/>
      <c r="Q22" s="327"/>
      <c r="R22" s="327"/>
      <c r="S22" s="327"/>
      <c r="T22" s="327"/>
      <c r="U22" s="327"/>
      <c r="V22" s="327"/>
      <c r="W22" s="328"/>
    </row>
    <row r="23" spans="2:23">
      <c r="B23" s="326"/>
      <c r="C23" s="327"/>
      <c r="D23" s="327"/>
      <c r="E23" s="327"/>
      <c r="F23" s="327"/>
      <c r="G23" s="327"/>
      <c r="H23" s="327"/>
      <c r="I23" s="327"/>
      <c r="J23" s="327"/>
      <c r="K23" s="327"/>
      <c r="L23" s="327"/>
      <c r="M23" s="327"/>
      <c r="N23" s="327"/>
      <c r="O23" s="327"/>
      <c r="P23" s="327"/>
      <c r="Q23" s="327"/>
      <c r="R23" s="327"/>
      <c r="S23" s="327"/>
      <c r="T23" s="327"/>
      <c r="U23" s="327"/>
      <c r="V23" s="327"/>
      <c r="W23" s="328"/>
    </row>
    <row r="24" spans="2:23">
      <c r="B24" s="326"/>
      <c r="C24" s="327"/>
      <c r="D24" s="327"/>
      <c r="E24" s="327"/>
      <c r="F24" s="327"/>
      <c r="G24" s="327"/>
      <c r="H24" s="327"/>
      <c r="I24" s="327"/>
      <c r="J24" s="327"/>
      <c r="K24" s="327"/>
      <c r="L24" s="327"/>
      <c r="M24" s="327"/>
      <c r="N24" s="327"/>
      <c r="O24" s="327"/>
      <c r="P24" s="327"/>
      <c r="Q24" s="327"/>
      <c r="R24" s="327"/>
      <c r="S24" s="327"/>
      <c r="T24" s="327"/>
      <c r="U24" s="327"/>
      <c r="V24" s="327"/>
      <c r="W24" s="328"/>
    </row>
    <row r="25" spans="2:23">
      <c r="B25" s="326"/>
      <c r="C25" s="327"/>
      <c r="D25" s="327"/>
      <c r="E25" s="327"/>
      <c r="F25" s="327"/>
      <c r="G25" s="327"/>
      <c r="H25" s="327"/>
      <c r="I25" s="327"/>
      <c r="J25" s="327"/>
      <c r="K25" s="327"/>
      <c r="L25" s="327"/>
      <c r="M25" s="327"/>
      <c r="N25" s="327"/>
      <c r="O25" s="327"/>
      <c r="P25" s="327"/>
      <c r="Q25" s="327"/>
      <c r="R25" s="327"/>
      <c r="S25" s="327"/>
      <c r="T25" s="327"/>
      <c r="U25" s="327"/>
      <c r="V25" s="327"/>
      <c r="W25" s="328"/>
    </row>
    <row r="26" spans="2:23">
      <c r="B26" s="326"/>
      <c r="C26" s="327"/>
      <c r="D26" s="327"/>
      <c r="E26" s="327"/>
      <c r="F26" s="327"/>
      <c r="G26" s="327"/>
      <c r="H26" s="327"/>
      <c r="I26" s="327"/>
      <c r="J26" s="327"/>
      <c r="K26" s="327"/>
      <c r="L26" s="327"/>
      <c r="M26" s="327"/>
      <c r="N26" s="327"/>
      <c r="O26" s="327"/>
      <c r="P26" s="327"/>
      <c r="Q26" s="327"/>
      <c r="R26" s="327"/>
      <c r="S26" s="327"/>
      <c r="T26" s="327"/>
      <c r="U26" s="327"/>
      <c r="V26" s="327"/>
      <c r="W26" s="328"/>
    </row>
    <row r="27" spans="2:23">
      <c r="B27" s="326"/>
      <c r="C27" s="327"/>
      <c r="D27" s="327"/>
      <c r="E27" s="327"/>
      <c r="F27" s="327"/>
      <c r="G27" s="327"/>
      <c r="H27" s="327"/>
      <c r="I27" s="327"/>
      <c r="J27" s="327"/>
      <c r="K27" s="327"/>
      <c r="L27" s="327"/>
      <c r="M27" s="327"/>
      <c r="N27" s="327"/>
      <c r="O27" s="327"/>
      <c r="P27" s="327"/>
      <c r="Q27" s="327"/>
      <c r="R27" s="327"/>
      <c r="S27" s="327"/>
      <c r="T27" s="327"/>
      <c r="U27" s="327"/>
      <c r="V27" s="327"/>
      <c r="W27" s="328"/>
    </row>
    <row r="28" spans="2:23">
      <c r="B28" s="326"/>
      <c r="C28" s="327"/>
      <c r="D28" s="327"/>
      <c r="E28" s="327"/>
      <c r="F28" s="327"/>
      <c r="G28" s="327"/>
      <c r="H28" s="327"/>
      <c r="I28" s="327"/>
      <c r="J28" s="327"/>
      <c r="K28" s="327"/>
      <c r="L28" s="327"/>
      <c r="M28" s="327"/>
      <c r="N28" s="327"/>
      <c r="O28" s="327"/>
      <c r="P28" s="327"/>
      <c r="Q28" s="327"/>
      <c r="R28" s="327"/>
      <c r="S28" s="327"/>
      <c r="T28" s="327"/>
      <c r="U28" s="327"/>
      <c r="V28" s="327"/>
      <c r="W28" s="328"/>
    </row>
    <row r="29" spans="2:23">
      <c r="B29" s="326"/>
      <c r="C29" s="327"/>
      <c r="D29" s="327"/>
      <c r="E29" s="327"/>
      <c r="F29" s="327"/>
      <c r="G29" s="327"/>
      <c r="H29" s="327"/>
      <c r="I29" s="327"/>
      <c r="J29" s="327"/>
      <c r="K29" s="327"/>
      <c r="L29" s="327"/>
      <c r="M29" s="327"/>
      <c r="N29" s="327"/>
      <c r="O29" s="327"/>
      <c r="P29" s="327"/>
      <c r="Q29" s="327"/>
      <c r="R29" s="327"/>
      <c r="S29" s="327"/>
      <c r="T29" s="327"/>
      <c r="U29" s="327"/>
      <c r="V29" s="327"/>
      <c r="W29" s="328"/>
    </row>
    <row r="30" spans="2:23">
      <c r="B30" s="326"/>
      <c r="C30" s="327"/>
      <c r="D30" s="327"/>
      <c r="E30" s="327"/>
      <c r="F30" s="327"/>
      <c r="G30" s="327"/>
      <c r="H30" s="327"/>
      <c r="I30" s="327"/>
      <c r="J30" s="327"/>
      <c r="K30" s="327"/>
      <c r="L30" s="327"/>
      <c r="M30" s="327"/>
      <c r="N30" s="327"/>
      <c r="O30" s="327"/>
      <c r="P30" s="327"/>
      <c r="Q30" s="327"/>
      <c r="R30" s="327"/>
      <c r="S30" s="327"/>
      <c r="T30" s="327"/>
      <c r="U30" s="327"/>
      <c r="V30" s="327"/>
      <c r="W30" s="328"/>
    </row>
    <row r="31" spans="2:23">
      <c r="B31" s="326"/>
      <c r="C31" s="327"/>
      <c r="D31" s="327"/>
      <c r="E31" s="327"/>
      <c r="F31" s="327"/>
      <c r="G31" s="327"/>
      <c r="H31" s="327"/>
      <c r="I31" s="327"/>
      <c r="J31" s="327"/>
      <c r="K31" s="327"/>
      <c r="L31" s="327"/>
      <c r="M31" s="327"/>
      <c r="N31" s="327"/>
      <c r="O31" s="327"/>
      <c r="P31" s="327"/>
      <c r="Q31" s="327"/>
      <c r="R31" s="327"/>
      <c r="S31" s="327"/>
      <c r="T31" s="327"/>
      <c r="U31" s="327"/>
      <c r="V31" s="327"/>
      <c r="W31" s="328"/>
    </row>
    <row r="32" spans="2:23">
      <c r="B32" s="326"/>
      <c r="C32" s="327"/>
      <c r="D32" s="327"/>
      <c r="E32" s="327"/>
      <c r="F32" s="327"/>
      <c r="G32" s="327"/>
      <c r="H32" s="327"/>
      <c r="I32" s="327"/>
      <c r="J32" s="327"/>
      <c r="K32" s="327"/>
      <c r="L32" s="327"/>
      <c r="M32" s="327"/>
      <c r="N32" s="327"/>
      <c r="O32" s="327"/>
      <c r="P32" s="327"/>
      <c r="Q32" s="327"/>
      <c r="R32" s="327"/>
      <c r="S32" s="327"/>
      <c r="T32" s="327"/>
      <c r="U32" s="327"/>
      <c r="V32" s="327"/>
      <c r="W32" s="328"/>
    </row>
    <row r="33" spans="2:23">
      <c r="B33" s="326"/>
      <c r="C33" s="327"/>
      <c r="D33" s="327"/>
      <c r="E33" s="327"/>
      <c r="F33" s="327"/>
      <c r="G33" s="327"/>
      <c r="H33" s="327"/>
      <c r="I33" s="327"/>
      <c r="J33" s="327"/>
      <c r="K33" s="327"/>
      <c r="L33" s="327"/>
      <c r="M33" s="327"/>
      <c r="N33" s="327"/>
      <c r="O33" s="327"/>
      <c r="P33" s="327"/>
      <c r="Q33" s="327"/>
      <c r="R33" s="327"/>
      <c r="S33" s="327"/>
      <c r="T33" s="327"/>
      <c r="U33" s="327"/>
      <c r="V33" s="327"/>
      <c r="W33" s="328"/>
    </row>
    <row r="34" spans="2:23">
      <c r="B34" s="326"/>
      <c r="C34" s="327"/>
      <c r="D34" s="327"/>
      <c r="E34" s="327"/>
      <c r="F34" s="327"/>
      <c r="G34" s="327"/>
      <c r="H34" s="327"/>
      <c r="I34" s="327"/>
      <c r="J34" s="327"/>
      <c r="K34" s="327"/>
      <c r="L34" s="327"/>
      <c r="M34" s="327"/>
      <c r="N34" s="327"/>
      <c r="O34" s="327"/>
      <c r="P34" s="327"/>
      <c r="Q34" s="327"/>
      <c r="R34" s="327"/>
      <c r="S34" s="327"/>
      <c r="T34" s="327"/>
      <c r="U34" s="327"/>
      <c r="V34" s="327"/>
      <c r="W34" s="328"/>
    </row>
    <row r="35" spans="2:23">
      <c r="B35" s="326"/>
      <c r="C35" s="327"/>
      <c r="D35" s="327"/>
      <c r="E35" s="327"/>
      <c r="F35" s="327"/>
      <c r="G35" s="327"/>
      <c r="H35" s="327"/>
      <c r="I35" s="327"/>
      <c r="J35" s="327"/>
      <c r="K35" s="327"/>
      <c r="L35" s="327"/>
      <c r="M35" s="327"/>
      <c r="N35" s="327"/>
      <c r="O35" s="327"/>
      <c r="P35" s="327"/>
      <c r="Q35" s="327"/>
      <c r="R35" s="327"/>
      <c r="S35" s="327"/>
      <c r="T35" s="327"/>
      <c r="U35" s="327"/>
      <c r="V35" s="327"/>
      <c r="W35" s="328"/>
    </row>
    <row r="36" spans="2:23">
      <c r="B36" s="326"/>
      <c r="C36" s="327"/>
      <c r="D36" s="327"/>
      <c r="E36" s="327"/>
      <c r="F36" s="327"/>
      <c r="G36" s="327"/>
      <c r="H36" s="327"/>
      <c r="I36" s="327"/>
      <c r="J36" s="327"/>
      <c r="K36" s="327"/>
      <c r="L36" s="327"/>
      <c r="M36" s="327"/>
      <c r="N36" s="327"/>
      <c r="O36" s="327"/>
      <c r="P36" s="327"/>
      <c r="Q36" s="327"/>
      <c r="R36" s="327"/>
      <c r="S36" s="327"/>
      <c r="T36" s="327"/>
      <c r="U36" s="327"/>
      <c r="V36" s="327"/>
      <c r="W36" s="328"/>
    </row>
    <row r="37" spans="2:23">
      <c r="B37" s="326"/>
      <c r="C37" s="327"/>
      <c r="D37" s="327"/>
      <c r="E37" s="327"/>
      <c r="F37" s="327"/>
      <c r="G37" s="327"/>
      <c r="H37" s="327"/>
      <c r="I37" s="327"/>
      <c r="J37" s="327"/>
      <c r="K37" s="327"/>
      <c r="L37" s="327"/>
      <c r="M37" s="327"/>
      <c r="N37" s="327"/>
      <c r="O37" s="327"/>
      <c r="P37" s="327"/>
      <c r="Q37" s="327"/>
      <c r="R37" s="327"/>
      <c r="S37" s="327"/>
      <c r="T37" s="327"/>
      <c r="U37" s="327"/>
      <c r="V37" s="327"/>
      <c r="W37" s="328"/>
    </row>
    <row r="38" spans="2:23">
      <c r="B38" s="326"/>
      <c r="C38" s="327"/>
      <c r="D38" s="327"/>
      <c r="E38" s="327"/>
      <c r="F38" s="327"/>
      <c r="G38" s="327"/>
      <c r="H38" s="327"/>
      <c r="I38" s="327"/>
      <c r="J38" s="327"/>
      <c r="K38" s="327"/>
      <c r="L38" s="327"/>
      <c r="M38" s="327"/>
      <c r="N38" s="327"/>
      <c r="O38" s="327"/>
      <c r="P38" s="327"/>
      <c r="Q38" s="327"/>
      <c r="R38" s="327"/>
      <c r="S38" s="327"/>
      <c r="T38" s="327"/>
      <c r="U38" s="327"/>
      <c r="V38" s="327"/>
      <c r="W38" s="328"/>
    </row>
    <row r="39" spans="2:23">
      <c r="B39" s="326"/>
      <c r="C39" s="327"/>
      <c r="D39" s="327"/>
      <c r="E39" s="327"/>
      <c r="F39" s="327"/>
      <c r="G39" s="327"/>
      <c r="H39" s="327"/>
      <c r="I39" s="327"/>
      <c r="J39" s="327"/>
      <c r="K39" s="327"/>
      <c r="L39" s="327"/>
      <c r="M39" s="327"/>
      <c r="N39" s="327"/>
      <c r="O39" s="327"/>
      <c r="P39" s="327"/>
      <c r="Q39" s="327"/>
      <c r="R39" s="327"/>
      <c r="S39" s="327"/>
      <c r="T39" s="327"/>
      <c r="U39" s="327"/>
      <c r="V39" s="327"/>
      <c r="W39" s="328"/>
    </row>
    <row r="40" spans="2:23">
      <c r="B40" s="326"/>
      <c r="C40" s="327"/>
      <c r="D40" s="327"/>
      <c r="E40" s="327"/>
      <c r="F40" s="327"/>
      <c r="G40" s="327"/>
      <c r="H40" s="327"/>
      <c r="I40" s="327"/>
      <c r="J40" s="327"/>
      <c r="K40" s="327"/>
      <c r="L40" s="327"/>
      <c r="M40" s="327"/>
      <c r="N40" s="327"/>
      <c r="O40" s="327"/>
      <c r="P40" s="327"/>
      <c r="Q40" s="327"/>
      <c r="R40" s="327"/>
      <c r="S40" s="327"/>
      <c r="T40" s="327"/>
      <c r="U40" s="327"/>
      <c r="V40" s="327"/>
      <c r="W40" s="328"/>
    </row>
    <row r="41" spans="2:23">
      <c r="B41" s="326"/>
      <c r="C41" s="327"/>
      <c r="D41" s="327"/>
      <c r="E41" s="327"/>
      <c r="F41" s="327"/>
      <c r="G41" s="327"/>
      <c r="H41" s="327"/>
      <c r="I41" s="327"/>
      <c r="J41" s="327"/>
      <c r="K41" s="327"/>
      <c r="L41" s="327"/>
      <c r="M41" s="327"/>
      <c r="N41" s="327"/>
      <c r="O41" s="327"/>
      <c r="P41" s="327"/>
      <c r="Q41" s="327"/>
      <c r="R41" s="327"/>
      <c r="S41" s="327"/>
      <c r="T41" s="327"/>
      <c r="U41" s="327"/>
      <c r="V41" s="327"/>
      <c r="W41" s="328"/>
    </row>
    <row r="42" spans="2:23">
      <c r="B42" s="326"/>
      <c r="C42" s="327"/>
      <c r="D42" s="327"/>
      <c r="E42" s="327"/>
      <c r="F42" s="327"/>
      <c r="G42" s="327"/>
      <c r="H42" s="327"/>
      <c r="I42" s="327"/>
      <c r="J42" s="327"/>
      <c r="K42" s="327"/>
      <c r="L42" s="327"/>
      <c r="M42" s="327"/>
      <c r="N42" s="327"/>
      <c r="O42" s="327"/>
      <c r="P42" s="327"/>
      <c r="Q42" s="327"/>
      <c r="R42" s="327"/>
      <c r="S42" s="327"/>
      <c r="T42" s="327"/>
      <c r="U42" s="327"/>
      <c r="V42" s="327"/>
      <c r="W42" s="328"/>
    </row>
    <row r="43" spans="2:23">
      <c r="B43" s="326"/>
      <c r="C43" s="327"/>
      <c r="D43" s="327"/>
      <c r="E43" s="327"/>
      <c r="F43" s="327"/>
      <c r="G43" s="327"/>
      <c r="H43" s="327"/>
      <c r="I43" s="327"/>
      <c r="J43" s="327"/>
      <c r="K43" s="327"/>
      <c r="L43" s="327"/>
      <c r="M43" s="327"/>
      <c r="N43" s="327"/>
      <c r="O43" s="327"/>
      <c r="P43" s="327"/>
      <c r="Q43" s="327"/>
      <c r="R43" s="327"/>
      <c r="S43" s="327"/>
      <c r="T43" s="327"/>
      <c r="U43" s="327"/>
      <c r="V43" s="327"/>
      <c r="W43" s="328"/>
    </row>
    <row r="44" spans="2:23">
      <c r="B44" s="326"/>
      <c r="C44" s="327"/>
      <c r="D44" s="327"/>
      <c r="E44" s="327"/>
      <c r="F44" s="327"/>
      <c r="G44" s="327"/>
      <c r="H44" s="327"/>
      <c r="I44" s="327"/>
      <c r="J44" s="327"/>
      <c r="K44" s="327"/>
      <c r="L44" s="327"/>
      <c r="M44" s="327"/>
      <c r="N44" s="327"/>
      <c r="O44" s="327"/>
      <c r="P44" s="327"/>
      <c r="Q44" s="327"/>
      <c r="R44" s="327"/>
      <c r="S44" s="327"/>
      <c r="T44" s="327"/>
      <c r="U44" s="327"/>
      <c r="V44" s="327"/>
      <c r="W44" s="328"/>
    </row>
    <row r="45" spans="2:23">
      <c r="B45" s="326"/>
      <c r="C45" s="327"/>
      <c r="D45" s="327"/>
      <c r="E45" s="327"/>
      <c r="F45" s="327"/>
      <c r="G45" s="327"/>
      <c r="H45" s="327"/>
      <c r="I45" s="327"/>
      <c r="J45" s="327"/>
      <c r="K45" s="327"/>
      <c r="L45" s="327"/>
      <c r="M45" s="327"/>
      <c r="N45" s="327"/>
      <c r="O45" s="327"/>
      <c r="P45" s="327"/>
      <c r="Q45" s="327"/>
      <c r="R45" s="327"/>
      <c r="S45" s="327"/>
      <c r="T45" s="327"/>
      <c r="U45" s="327"/>
      <c r="V45" s="327"/>
      <c r="W45" s="328"/>
    </row>
    <row r="46" spans="2:23">
      <c r="B46" s="326"/>
      <c r="C46" s="327"/>
      <c r="D46" s="327"/>
      <c r="E46" s="327"/>
      <c r="F46" s="327"/>
      <c r="G46" s="327"/>
      <c r="H46" s="327"/>
      <c r="I46" s="327"/>
      <c r="J46" s="327"/>
      <c r="K46" s="327"/>
      <c r="L46" s="327"/>
      <c r="M46" s="327"/>
      <c r="N46" s="327"/>
      <c r="O46" s="327"/>
      <c r="P46" s="327"/>
      <c r="Q46" s="327"/>
      <c r="R46" s="327"/>
      <c r="S46" s="327"/>
      <c r="T46" s="327"/>
      <c r="U46" s="327"/>
      <c r="V46" s="327"/>
      <c r="W46" s="328"/>
    </row>
    <row r="47" spans="2:23">
      <c r="B47" s="326"/>
      <c r="C47" s="327"/>
      <c r="D47" s="327"/>
      <c r="E47" s="327"/>
      <c r="F47" s="327"/>
      <c r="G47" s="327"/>
      <c r="H47" s="327"/>
      <c r="I47" s="327"/>
      <c r="J47" s="327"/>
      <c r="K47" s="327"/>
      <c r="L47" s="327"/>
      <c r="M47" s="327"/>
      <c r="N47" s="327"/>
      <c r="O47" s="327"/>
      <c r="P47" s="327"/>
      <c r="Q47" s="327"/>
      <c r="R47" s="327"/>
      <c r="S47" s="327"/>
      <c r="T47" s="327"/>
      <c r="U47" s="327"/>
      <c r="V47" s="327"/>
      <c r="W47" s="328"/>
    </row>
    <row r="48" spans="2:23">
      <c r="B48" s="326"/>
      <c r="C48" s="327"/>
      <c r="D48" s="327"/>
      <c r="E48" s="327"/>
      <c r="F48" s="327"/>
      <c r="G48" s="327"/>
      <c r="H48" s="327"/>
      <c r="I48" s="327"/>
      <c r="J48" s="327"/>
      <c r="K48" s="327"/>
      <c r="L48" s="327"/>
      <c r="M48" s="327"/>
      <c r="N48" s="327"/>
      <c r="O48" s="327"/>
      <c r="P48" s="327"/>
      <c r="Q48" s="327"/>
      <c r="R48" s="327"/>
      <c r="S48" s="327"/>
      <c r="T48" s="327"/>
      <c r="U48" s="327"/>
      <c r="V48" s="327"/>
      <c r="W48" s="328"/>
    </row>
    <row r="49" spans="2:23">
      <c r="B49" s="326"/>
      <c r="C49" s="327"/>
      <c r="D49" s="327"/>
      <c r="E49" s="327"/>
      <c r="F49" s="327"/>
      <c r="G49" s="327"/>
      <c r="H49" s="327"/>
      <c r="I49" s="327"/>
      <c r="J49" s="327"/>
      <c r="K49" s="327"/>
      <c r="L49" s="327"/>
      <c r="M49" s="327"/>
      <c r="N49" s="327"/>
      <c r="O49" s="327"/>
      <c r="P49" s="327"/>
      <c r="Q49" s="327"/>
      <c r="R49" s="327"/>
      <c r="S49" s="327"/>
      <c r="T49" s="327"/>
      <c r="U49" s="327"/>
      <c r="V49" s="327"/>
      <c r="W49" s="328"/>
    </row>
    <row r="50" spans="2:23">
      <c r="B50" s="326"/>
      <c r="C50" s="327"/>
      <c r="D50" s="327"/>
      <c r="E50" s="327"/>
      <c r="F50" s="327"/>
      <c r="G50" s="327"/>
      <c r="H50" s="327"/>
      <c r="I50" s="327"/>
      <c r="J50" s="327"/>
      <c r="K50" s="327"/>
      <c r="L50" s="327"/>
      <c r="M50" s="327"/>
      <c r="N50" s="327"/>
      <c r="O50" s="327"/>
      <c r="P50" s="327"/>
      <c r="Q50" s="327"/>
      <c r="R50" s="327"/>
      <c r="S50" s="327"/>
      <c r="T50" s="327"/>
      <c r="U50" s="327"/>
      <c r="V50" s="327"/>
      <c r="W50" s="328"/>
    </row>
    <row r="51" spans="2:23">
      <c r="B51" s="326"/>
      <c r="C51" s="327"/>
      <c r="D51" s="327"/>
      <c r="E51" s="327"/>
      <c r="F51" s="327"/>
      <c r="G51" s="327"/>
      <c r="H51" s="327"/>
      <c r="I51" s="327"/>
      <c r="J51" s="327"/>
      <c r="K51" s="327"/>
      <c r="L51" s="327"/>
      <c r="M51" s="327"/>
      <c r="N51" s="327"/>
      <c r="O51" s="327"/>
      <c r="P51" s="327"/>
      <c r="Q51" s="327"/>
      <c r="R51" s="327"/>
      <c r="S51" s="327"/>
      <c r="T51" s="327"/>
      <c r="U51" s="327"/>
      <c r="V51" s="327"/>
      <c r="W51" s="328"/>
    </row>
    <row r="52" spans="2:23">
      <c r="B52" s="326"/>
      <c r="C52" s="327"/>
      <c r="D52" s="327"/>
      <c r="E52" s="327"/>
      <c r="F52" s="327"/>
      <c r="G52" s="327"/>
      <c r="H52" s="327"/>
      <c r="I52" s="327"/>
      <c r="J52" s="327"/>
      <c r="K52" s="327"/>
      <c r="L52" s="327"/>
      <c r="M52" s="327"/>
      <c r="N52" s="327"/>
      <c r="O52" s="327"/>
      <c r="P52" s="327"/>
      <c r="Q52" s="327"/>
      <c r="R52" s="327"/>
      <c r="S52" s="327"/>
      <c r="T52" s="327"/>
      <c r="U52" s="327"/>
      <c r="V52" s="327"/>
      <c r="W52" s="328"/>
    </row>
    <row r="53" spans="2:23">
      <c r="B53" s="326"/>
      <c r="C53" s="327"/>
      <c r="D53" s="327"/>
      <c r="E53" s="327"/>
      <c r="F53" s="327"/>
      <c r="G53" s="327"/>
      <c r="H53" s="327"/>
      <c r="I53" s="327"/>
      <c r="J53" s="327"/>
      <c r="K53" s="327"/>
      <c r="L53" s="327"/>
      <c r="M53" s="327"/>
      <c r="N53" s="327"/>
      <c r="O53" s="327"/>
      <c r="P53" s="327"/>
      <c r="Q53" s="327"/>
      <c r="R53" s="327"/>
      <c r="S53" s="327"/>
      <c r="T53" s="327"/>
      <c r="U53" s="327"/>
      <c r="V53" s="327"/>
      <c r="W53" s="328"/>
    </row>
    <row r="54" spans="2:23">
      <c r="B54" s="326"/>
      <c r="C54" s="327"/>
      <c r="D54" s="327"/>
      <c r="E54" s="327"/>
      <c r="F54" s="327"/>
      <c r="G54" s="327"/>
      <c r="H54" s="327"/>
      <c r="I54" s="327"/>
      <c r="J54" s="327"/>
      <c r="K54" s="327"/>
      <c r="L54" s="327"/>
      <c r="M54" s="327"/>
      <c r="N54" s="327"/>
      <c r="O54" s="327"/>
      <c r="P54" s="327"/>
      <c r="Q54" s="327"/>
      <c r="R54" s="327"/>
      <c r="S54" s="327"/>
      <c r="T54" s="327"/>
      <c r="U54" s="327"/>
      <c r="V54" s="327"/>
      <c r="W54" s="328"/>
    </row>
    <row r="55" spans="2:23">
      <c r="B55" s="326"/>
      <c r="C55" s="327"/>
      <c r="D55" s="327"/>
      <c r="E55" s="327"/>
      <c r="F55" s="327"/>
      <c r="G55" s="327"/>
      <c r="H55" s="327"/>
      <c r="I55" s="327"/>
      <c r="J55" s="327"/>
      <c r="K55" s="327"/>
      <c r="L55" s="327"/>
      <c r="M55" s="327"/>
      <c r="N55" s="327"/>
      <c r="O55" s="327"/>
      <c r="P55" s="327"/>
      <c r="Q55" s="327"/>
      <c r="R55" s="327"/>
      <c r="S55" s="327"/>
      <c r="T55" s="327"/>
      <c r="U55" s="327"/>
      <c r="V55" s="327"/>
      <c r="W55" s="328"/>
    </row>
    <row r="56" spans="2:23">
      <c r="B56" s="326"/>
      <c r="C56" s="327"/>
      <c r="D56" s="327"/>
      <c r="E56" s="327"/>
      <c r="F56" s="327"/>
      <c r="G56" s="327"/>
      <c r="H56" s="327"/>
      <c r="I56" s="327"/>
      <c r="J56" s="327"/>
      <c r="K56" s="327"/>
      <c r="L56" s="327"/>
      <c r="M56" s="327"/>
      <c r="N56" s="327"/>
      <c r="O56" s="327"/>
      <c r="P56" s="327"/>
      <c r="Q56" s="327"/>
      <c r="R56" s="327"/>
      <c r="S56" s="327"/>
      <c r="T56" s="327"/>
      <c r="U56" s="327"/>
      <c r="V56" s="327"/>
      <c r="W56" s="328"/>
    </row>
    <row r="57" spans="2:23">
      <c r="B57" s="326"/>
      <c r="C57" s="327"/>
      <c r="D57" s="327"/>
      <c r="E57" s="327"/>
      <c r="F57" s="327"/>
      <c r="G57" s="327"/>
      <c r="H57" s="327"/>
      <c r="I57" s="327"/>
      <c r="J57" s="327"/>
      <c r="K57" s="327"/>
      <c r="L57" s="327"/>
      <c r="M57" s="327"/>
      <c r="N57" s="327"/>
      <c r="O57" s="327"/>
      <c r="P57" s="327"/>
      <c r="Q57" s="327"/>
      <c r="R57" s="327"/>
      <c r="S57" s="327"/>
      <c r="T57" s="327"/>
      <c r="U57" s="327"/>
      <c r="V57" s="327"/>
      <c r="W57" s="328"/>
    </row>
    <row r="58" spans="2:23">
      <c r="B58" s="326"/>
      <c r="C58" s="327"/>
      <c r="D58" s="327"/>
      <c r="E58" s="327"/>
      <c r="F58" s="327"/>
      <c r="G58" s="327"/>
      <c r="H58" s="327"/>
      <c r="I58" s="327"/>
      <c r="J58" s="327"/>
      <c r="K58" s="327"/>
      <c r="L58" s="327"/>
      <c r="M58" s="327"/>
      <c r="N58" s="327"/>
      <c r="O58" s="327"/>
      <c r="P58" s="327"/>
      <c r="Q58" s="327"/>
      <c r="R58" s="327"/>
      <c r="S58" s="327"/>
      <c r="T58" s="327"/>
      <c r="U58" s="327"/>
      <c r="V58" s="327"/>
      <c r="W58" s="328"/>
    </row>
    <row r="59" spans="2:23">
      <c r="B59" s="326"/>
      <c r="C59" s="327"/>
      <c r="D59" s="327"/>
      <c r="E59" s="327"/>
      <c r="F59" s="327"/>
      <c r="G59" s="327"/>
      <c r="H59" s="327"/>
      <c r="I59" s="327"/>
      <c r="J59" s="327"/>
      <c r="K59" s="327"/>
      <c r="L59" s="327"/>
      <c r="M59" s="327"/>
      <c r="N59" s="327"/>
      <c r="O59" s="327"/>
      <c r="P59" s="327"/>
      <c r="Q59" s="327"/>
      <c r="R59" s="327"/>
      <c r="S59" s="327"/>
      <c r="T59" s="327"/>
      <c r="U59" s="327"/>
      <c r="V59" s="327"/>
      <c r="W59" s="328"/>
    </row>
    <row r="60" spans="2:23">
      <c r="B60" s="326"/>
      <c r="C60" s="327"/>
      <c r="D60" s="327"/>
      <c r="E60" s="327"/>
      <c r="F60" s="327"/>
      <c r="G60" s="327"/>
      <c r="H60" s="327"/>
      <c r="I60" s="327"/>
      <c r="J60" s="327"/>
      <c r="K60" s="327"/>
      <c r="L60" s="327"/>
      <c r="M60" s="327"/>
      <c r="N60" s="327"/>
      <c r="O60" s="327"/>
      <c r="P60" s="327"/>
      <c r="Q60" s="327"/>
      <c r="R60" s="327"/>
      <c r="S60" s="327"/>
      <c r="T60" s="327"/>
      <c r="U60" s="327"/>
      <c r="V60" s="327"/>
      <c r="W60" s="328"/>
    </row>
    <row r="61" spans="2:23">
      <c r="B61" s="326"/>
      <c r="C61" s="327"/>
      <c r="D61" s="327"/>
      <c r="E61" s="327"/>
      <c r="F61" s="327"/>
      <c r="G61" s="327"/>
      <c r="H61" s="327"/>
      <c r="I61" s="327"/>
      <c r="J61" s="327"/>
      <c r="K61" s="327"/>
      <c r="L61" s="327"/>
      <c r="M61" s="327"/>
      <c r="N61" s="327"/>
      <c r="O61" s="327"/>
      <c r="P61" s="327"/>
      <c r="Q61" s="327"/>
      <c r="R61" s="327"/>
      <c r="S61" s="327"/>
      <c r="T61" s="327"/>
      <c r="U61" s="327"/>
      <c r="V61" s="327"/>
      <c r="W61" s="328"/>
    </row>
    <row r="62" spans="2:23">
      <c r="B62" s="326"/>
      <c r="C62" s="327"/>
      <c r="D62" s="327"/>
      <c r="E62" s="327"/>
      <c r="F62" s="327"/>
      <c r="G62" s="327"/>
      <c r="H62" s="327"/>
      <c r="I62" s="327"/>
      <c r="J62" s="327"/>
      <c r="K62" s="327"/>
      <c r="L62" s="327"/>
      <c r="M62" s="327"/>
      <c r="N62" s="327"/>
      <c r="O62" s="327"/>
      <c r="P62" s="327"/>
      <c r="Q62" s="327"/>
      <c r="R62" s="327"/>
      <c r="S62" s="327"/>
      <c r="T62" s="327"/>
      <c r="U62" s="327"/>
      <c r="V62" s="327"/>
      <c r="W62" s="328"/>
    </row>
    <row r="63" spans="2:23" ht="10.15" thickBot="1">
      <c r="B63" s="329"/>
      <c r="C63" s="330"/>
      <c r="D63" s="330"/>
      <c r="E63" s="330"/>
      <c r="F63" s="330"/>
      <c r="G63" s="330"/>
      <c r="H63" s="330"/>
      <c r="I63" s="330"/>
      <c r="J63" s="330"/>
      <c r="K63" s="330"/>
      <c r="L63" s="330"/>
      <c r="M63" s="330"/>
      <c r="N63" s="330"/>
      <c r="O63" s="330"/>
      <c r="P63" s="330"/>
      <c r="Q63" s="330"/>
      <c r="R63" s="330"/>
      <c r="S63" s="330"/>
      <c r="T63" s="330"/>
      <c r="U63" s="330"/>
      <c r="V63" s="330"/>
      <c r="W63" s="331"/>
    </row>
  </sheetData>
  <mergeCells count="1">
    <mergeCell ref="B4:W6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Notes</vt:lpstr>
      <vt:lpstr>One Dimension</vt:lpstr>
      <vt:lpstr>Two Dimensions</vt:lpstr>
      <vt:lpstr>Comments Caveats Assumptions</vt:lpstr>
      <vt:lpstr>Notes!Print_Area</vt:lpstr>
      <vt:lpstr>'One Dimension'!Print_Area</vt:lpstr>
      <vt:lpstr>'Two Dimensions'!Print_Area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2018-12-06T17:40:17Z</dcterms:created>
  <dcterms:modified xsi:type="dcterms:W3CDTF">2019-03-01T08:31:54Z</dcterms:modified>
</cp:coreProperties>
</file>